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Czechia\"/>
    </mc:Choice>
  </mc:AlternateContent>
  <xr:revisionPtr revIDLastSave="0" documentId="13_ncr:1_{4B019BFC-038E-4105-8D53-85A072AE3AA8}" xr6:coauthVersionLast="47" xr6:coauthVersionMax="47" xr10:uidLastSave="{00000000-0000-0000-0000-000000000000}"/>
  <workbookProtection workbookAlgorithmName="SHA-512" workbookHashValue="z/DzFajjSFBonQR6ufLJA4x5Dntsh9FpSxC/tyvoe2QKwy8Z//pKF1Vg28UaWFZCq0vk7muCp1KyrvAUX/Pveg==" workbookSaltValue="dFjaKmElq0JpdLpqOqAvmQ==" workbookSpinCount="100000" lockStructure="1"/>
  <bookViews>
    <workbookView xWindow="-110" yWindow="-110" windowWidth="38620" windowHeight="21100" firstSheet="1" activeTab="1" xr2:uid="{8EDB9A0A-BE12-451C-9D70-1AD1D7411FFC}"/>
  </bookViews>
  <sheets>
    <sheet name="Background and Instructions" sheetId="1" r:id="rId1"/>
    <sheet name="SUP bottles - Plastic weight" sheetId="3" r:id="rId2"/>
    <sheet name="SUP bottles- Recycled content" sheetId="5" r:id="rId3"/>
    <sheet name="QC1,2" sheetId="6" r:id="rId4"/>
    <sheet name="QC3" sheetId="7" r:id="rId5"/>
    <sheet name="QC4" sheetId="9" r:id="rId6"/>
    <sheet name="QC5" sheetId="11" r:id="rId7"/>
    <sheet name="Lists" sheetId="4"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3" l="1"/>
  <c r="F25" i="3"/>
  <c r="E25" i="3"/>
  <c r="B12" i="11" l="1"/>
  <c r="B13" i="11"/>
  <c r="B14" i="11"/>
  <c r="B15" i="11"/>
  <c r="B16" i="11"/>
  <c r="B17" i="11"/>
  <c r="B18" i="11"/>
  <c r="B19" i="11"/>
  <c r="B20" i="11"/>
  <c r="B11" i="11"/>
  <c r="B53" i="9"/>
  <c r="B54" i="9"/>
  <c r="B55" i="9"/>
  <c r="B56" i="9"/>
  <c r="B57" i="9"/>
  <c r="B58" i="9"/>
  <c r="B52" i="9"/>
  <c r="B33" i="9"/>
  <c r="B34" i="9"/>
  <c r="B35" i="9"/>
  <c r="B36" i="9"/>
  <c r="B37" i="9"/>
  <c r="B38" i="9"/>
  <c r="B39" i="9"/>
  <c r="B40" i="9"/>
  <c r="B32" i="9"/>
  <c r="B21" i="9"/>
  <c r="B22" i="9"/>
  <c r="B23" i="9"/>
  <c r="B24" i="9"/>
  <c r="B25" i="9"/>
  <c r="B26" i="9"/>
  <c r="B20" i="9"/>
  <c r="B12" i="9"/>
  <c r="B13" i="9"/>
  <c r="B14" i="9"/>
  <c r="B15" i="9"/>
  <c r="B11" i="9"/>
  <c r="B20" i="7"/>
  <c r="B19" i="7"/>
  <c r="B18" i="7"/>
  <c r="B15" i="7"/>
  <c r="B14" i="7"/>
  <c r="B13" i="7"/>
  <c r="B10" i="7"/>
  <c r="B21" i="6"/>
  <c r="B22" i="6"/>
  <c r="B23" i="6"/>
  <c r="B24" i="6"/>
  <c r="B25" i="6"/>
  <c r="B26" i="6"/>
  <c r="B9" i="6"/>
  <c r="B10" i="6"/>
  <c r="B11" i="6"/>
  <c r="B12" i="6"/>
  <c r="B13" i="6"/>
  <c r="B14" i="6"/>
  <c r="B15" i="6"/>
  <c r="B16" i="6"/>
  <c r="B8" i="6"/>
  <c r="E22" i="5" l="1"/>
  <c r="E23" i="5" s="1"/>
  <c r="F22" i="5"/>
  <c r="F23" i="5" s="1"/>
  <c r="E7" i="5"/>
  <c r="B16" i="5" s="1"/>
  <c r="E9" i="5"/>
  <c r="F16" i="5"/>
  <c r="E16" i="5"/>
  <c r="C16" i="5"/>
  <c r="E8" i="6" l="1"/>
  <c r="G22" i="5" l="1"/>
  <c r="G23" i="5" s="1"/>
  <c r="G16" i="5"/>
  <c r="C17" i="11"/>
  <c r="C16" i="11"/>
  <c r="C15" i="11"/>
  <c r="C14" i="11"/>
  <c r="C58" i="9" l="1"/>
  <c r="C57" i="9"/>
  <c r="C56" i="9"/>
  <c r="C55" i="9"/>
  <c r="C54" i="9"/>
  <c r="C53" i="9"/>
  <c r="C52" i="9"/>
  <c r="C19" i="11"/>
  <c r="C18" i="11"/>
  <c r="C11" i="11"/>
  <c r="C12" i="11"/>
  <c r="C13" i="11"/>
  <c r="C20" i="11"/>
  <c r="C40" i="9"/>
  <c r="C39" i="9"/>
  <c r="C38" i="9"/>
  <c r="C37" i="9"/>
  <c r="C36" i="9"/>
  <c r="C35" i="9"/>
  <c r="C34" i="9"/>
  <c r="C33" i="9"/>
  <c r="C32" i="9"/>
  <c r="B19" i="3" l="1"/>
  <c r="B25" i="3"/>
  <c r="B24" i="3"/>
  <c r="B23" i="3"/>
  <c r="B22" i="3"/>
  <c r="B21" i="3"/>
  <c r="B21" i="5"/>
  <c r="C26" i="9"/>
  <c r="C25" i="9"/>
  <c r="C24" i="9"/>
  <c r="C23" i="9"/>
  <c r="C22" i="9"/>
  <c r="C21" i="9"/>
  <c r="C20" i="9"/>
  <c r="C15" i="9"/>
  <c r="C14" i="9"/>
  <c r="C13" i="9"/>
  <c r="C12" i="9"/>
  <c r="C11" i="9"/>
  <c r="C20" i="7"/>
  <c r="C19" i="7"/>
  <c r="C18" i="7"/>
  <c r="C15" i="7"/>
  <c r="C14" i="7"/>
  <c r="C13" i="7"/>
  <c r="C10" i="7"/>
  <c r="B22" i="5" l="1"/>
  <c r="B23" i="5"/>
  <c r="B15" i="5"/>
  <c r="B18" i="5"/>
  <c r="B19" i="5"/>
  <c r="B20" i="5"/>
  <c r="C22" i="6"/>
  <c r="C23" i="6"/>
  <c r="C24" i="6"/>
  <c r="C25" i="6"/>
  <c r="C26" i="6"/>
  <c r="C21" i="6"/>
  <c r="E13" i="6"/>
  <c r="C16" i="6"/>
  <c r="C15" i="6"/>
  <c r="C14" i="6"/>
  <c r="C13" i="6"/>
  <c r="C12" i="6"/>
  <c r="C11" i="6"/>
  <c r="C10" i="6"/>
  <c r="C9" i="6"/>
  <c r="C8" i="6"/>
  <c r="C23" i="5" l="1"/>
  <c r="C22" i="5"/>
  <c r="C21" i="5"/>
  <c r="C20" i="5"/>
  <c r="C19" i="5"/>
  <c r="C18" i="5"/>
  <c r="C15" i="5"/>
  <c r="C21" i="3" l="1"/>
  <c r="C22" i="3"/>
  <c r="C23" i="3"/>
  <c r="C24" i="3"/>
  <c r="C25" i="3"/>
  <c r="C19" i="3" l="1"/>
</calcChain>
</file>

<file path=xl/sharedStrings.xml><?xml version="1.0" encoding="utf-8"?>
<sst xmlns="http://schemas.openxmlformats.org/spreadsheetml/2006/main" count="288" uniqueCount="184">
  <si>
    <t>Reporting on Directive 2019/904 on the reduction of the impact of certain plastic products on the environment</t>
  </si>
  <si>
    <t>Annual reporting of: 
e) Recycled plastic content in single-use plastic beverage bottles</t>
  </si>
  <si>
    <t>Template for reporting</t>
  </si>
  <si>
    <t>Background</t>
  </si>
  <si>
    <t>Instructions</t>
  </si>
  <si>
    <r>
      <t xml:space="preserve">This template is to be used by Member States for the reporting of the following data linked to the reporting obligations of the SUP Directive, as well as the related quality check report: 
e) Recycled plastic content in single-use plastic beverage bottles.
The format of this template follows the specifications provided in the </t>
    </r>
    <r>
      <rPr>
        <b/>
        <i/>
        <sz val="11"/>
        <rFont val="Calibri"/>
        <family val="2"/>
        <scheme val="minor"/>
      </rPr>
      <t>Commission Implementing Decision (EU) 2023/2683</t>
    </r>
    <r>
      <rPr>
        <sz val="11"/>
        <rFont val="Calibri"/>
        <family val="2"/>
        <scheme val="minor"/>
      </rPr>
      <t xml:space="preserve"> of 30 November 2023 laying down the rules for the application of SUP Directive as regards the calculation, verification and reporting on the reduction in the consumption of certain single-use plastic products and the measures taken by Member States to achieve such reduction. 
Below, an overview is provided of the different sheets to be filled in within this template. In each of these sheets, the coloring of the cells informs about which fields are mandatory and which are voluntary. When reporting in sheet "SUP bottles - Plastic weight", you must indicate whether you are reporting, apart from the value of PET bottles (C1), the value of either Beverage bottles other than PET bottles (C2) or the total of Beverage bottles (C1+C2= C3).  
Within each sheet, you will also find guidance on how to fill in the different cells. Please refer to the "</t>
    </r>
    <r>
      <rPr>
        <b/>
        <sz val="11"/>
        <rFont val="Calibri"/>
        <family val="2"/>
        <scheme val="minor"/>
      </rPr>
      <t>Manual for reporters</t>
    </r>
    <r>
      <rPr>
        <sz val="1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rFont val="Calibri"/>
        <family val="2"/>
        <scheme val="minor"/>
      </rPr>
      <t>text length restrictions</t>
    </r>
    <r>
      <rPr>
        <sz val="11"/>
        <rFont val="Calibri"/>
        <family val="2"/>
        <scheme val="minor"/>
      </rPr>
      <t>.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t>
    </r>
    <r>
      <rPr>
        <b/>
        <sz val="11"/>
        <rFont val="Calibri"/>
        <family val="2"/>
        <scheme val="minor"/>
      </rPr>
      <t xml:space="preserve"> if you select “Cancel” the text that you typed in the cell will disappear.</t>
    </r>
  </si>
  <si>
    <t>Excelsheets in this file</t>
  </si>
  <si>
    <t>Name</t>
  </si>
  <si>
    <t>Description</t>
  </si>
  <si>
    <t>SUP bottles - Plastic weight</t>
  </si>
  <si>
    <t>SUP bottles - Recycled content</t>
  </si>
  <si>
    <t>QC1,2</t>
  </si>
  <si>
    <t>General information and description of the institutions involved in the data collection, as detailed in sections 1 and 2 of the Quality Check report within Annex III of the Commission Implementing Decision (EU) 2023/2683.</t>
  </si>
  <si>
    <t>QC3</t>
  </si>
  <si>
    <t>Description of the methods used, as detailed in section 3 of the Quality Check report within Annex III of the Commission Implementing Decision (EU) 2023/2683.</t>
  </si>
  <si>
    <t>QC4</t>
  </si>
  <si>
    <t>Data verification and control systems, as detailed in section 4 of the Quality Check report within Annex III of the Commission Implementing Decision (EU) 2023/2683.</t>
  </si>
  <si>
    <t>QC5</t>
  </si>
  <si>
    <t>Confidentiality, and main national websites, reference documents and publications, as detailed in sections 5 of the Quality Check report within Annex III of the Commission Implementing Decision (EU) 2023/2683.</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</si>
  <si>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</si>
  <si>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</si>
  <si>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</si>
  <si>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</si>
  <si>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2023/2683
</t>
    </r>
    <r>
      <rPr>
        <b/>
        <sz val="14"/>
        <color theme="1"/>
        <rFont val="Calibri"/>
        <family val="2"/>
        <scheme val="minor"/>
      </rPr>
      <t>Annex II. FORMAT FOR THE REPORTING OF DATA</t>
    </r>
  </si>
  <si>
    <t>COUNTRY:</t>
  </si>
  <si>
    <t>Belgium</t>
  </si>
  <si>
    <t>REFERENCE YEAR:</t>
  </si>
  <si>
    <t xml:space="preserve">Please specify here below if you are providing data for either columns C1 ("PET bottles") and C2 ("Beverage bottles other than PET bottles"), or columns C1 and C3 (total of "Beverage bottles", which equals C1 + C2). </t>
  </si>
  <si>
    <t>REPORTING BASED ON:</t>
  </si>
  <si>
    <t>PET bottles (C1) and beverage bottles other than PET bottles (C2)</t>
  </si>
  <si>
    <t>1. Format for reporting of data calculated based on the methodology set out in Article 3</t>
  </si>
  <si>
    <t>Table 1
Weight of plastic used in beverage bottles and of PET bottles placed on the market calculated in accordance with 'Article 3 (in tonnes)</t>
  </si>
  <si>
    <t>Country</t>
  </si>
  <si>
    <t>Year</t>
  </si>
  <si>
    <t>PET bottles (C1)</t>
  </si>
  <si>
    <t>Beverage bottles other than PET bottles (C2)</t>
  </si>
  <si>
    <t>Beverage bottles 
(C3 = C1 + C2)</t>
  </si>
  <si>
    <r>
      <t xml:space="preserve">Weight of plastic used in bottles manufactured and placed on the market in the Member State </t>
    </r>
    <r>
      <rPr>
        <b/>
        <sz val="11"/>
        <rFont val="Calibri"/>
        <family val="2"/>
        <scheme val="minor"/>
      </rPr>
      <t>(W_MS)</t>
    </r>
  </si>
  <si>
    <t>Adjustment of the weight of plastic used in bottles calculated in accordance with Article 3, paragraph 2</t>
  </si>
  <si>
    <r>
      <t xml:space="preserve">Weight of plastic used in bottles moved from other Member States and placed on the market </t>
    </r>
    <r>
      <rPr>
        <b/>
        <sz val="11"/>
        <rFont val="Calibri"/>
        <family val="2"/>
        <scheme val="minor"/>
      </rPr>
      <t>(W_in from other MS)</t>
    </r>
  </si>
  <si>
    <r>
      <t xml:space="preserve">Weight of plastic used in bottles that have been imported and placed on the market </t>
    </r>
    <r>
      <rPr>
        <b/>
        <sz val="11"/>
        <rFont val="Calibri"/>
        <family val="2"/>
        <scheme val="minor"/>
      </rPr>
      <t>(W_imported)</t>
    </r>
  </si>
  <si>
    <r>
      <t xml:space="preserve">Weight of plastic used </t>
    </r>
    <r>
      <rPr>
        <b/>
        <sz val="11"/>
        <rFont val="Calibri"/>
        <family val="2"/>
        <scheme val="minor"/>
      </rPr>
      <t>in bottles</t>
    </r>
    <r>
      <rPr>
        <sz val="11"/>
        <rFont val="Calibri"/>
        <family val="2"/>
        <scheme val="minor"/>
      </rPr>
      <t xml:space="preserve"> moved to other Member States after having been placed on the market in the Member State </t>
    </r>
    <r>
      <rPr>
        <b/>
        <sz val="11"/>
        <rFont val="Calibri"/>
        <family val="2"/>
        <scheme val="minor"/>
      </rPr>
      <t>(W_out to other MS)</t>
    </r>
  </si>
  <si>
    <r>
      <t xml:space="preserve">Weight of plastic used </t>
    </r>
    <r>
      <rPr>
        <b/>
        <sz val="11"/>
        <rFont val="Calibri"/>
        <family val="2"/>
        <scheme val="minor"/>
      </rPr>
      <t>in bottles</t>
    </r>
    <r>
      <rPr>
        <sz val="11"/>
        <rFont val="Calibri"/>
        <family val="2"/>
        <scheme val="minor"/>
      </rPr>
      <t xml:space="preserve"> that have been exported after having been placed on the market in the Member State</t>
    </r>
    <r>
      <rPr>
        <b/>
        <sz val="11"/>
        <rFont val="Calibri"/>
        <family val="2"/>
        <scheme val="minor"/>
      </rPr>
      <t xml:space="preserve"> (W_exported)</t>
    </r>
  </si>
  <si>
    <r>
      <t xml:space="preserve">Weight of plastic used in bottles placed on the market adjusted </t>
    </r>
    <r>
      <rPr>
        <b/>
        <sz val="11"/>
        <rFont val="Calibri"/>
        <family val="2"/>
        <scheme val="minor"/>
      </rPr>
      <t>(W)</t>
    </r>
  </si>
  <si>
    <r>
      <rPr>
        <sz val="14"/>
        <color theme="1"/>
        <rFont val="Calibri"/>
        <family val="2"/>
        <scheme val="minor"/>
      </rPr>
      <t xml:space="preserve">Implementing Decision (EU) 2023/2683
</t>
    </r>
    <r>
      <rPr>
        <b/>
        <sz val="14"/>
        <color theme="1"/>
        <rFont val="Calibri"/>
        <family val="2"/>
        <scheme val="minor"/>
      </rPr>
      <t>Annex II. FORMAT FOR THE REPORTING OF D</t>
    </r>
    <r>
      <rPr>
        <b/>
        <sz val="14"/>
        <rFont val="Calibri"/>
        <family val="2"/>
        <scheme val="minor"/>
      </rPr>
      <t>ATA</t>
    </r>
  </si>
  <si>
    <t>2. Format for reporting of data calculated based on the methodology set out in Article 4</t>
  </si>
  <si>
    <t>Table 2
Weight of recycled plastic used in beverage bottles and PET bottles placed on the market calculated in accordance with Article 4 (in tonnes) and proportion of recycled plastic content (in percent)</t>
  </si>
  <si>
    <t>Weight of recycled plastic used in bottles manufactured and placed on the market in the Member State (R_MS)</t>
  </si>
  <si>
    <t>Adjustment of the weight of recycled plastic used in bottles calculated in accordance with Article 4, paragraph 2</t>
  </si>
  <si>
    <t>Weight of recycled plastic used in bottles moved from other Member States and placed on the market (R_in from other MS)</t>
  </si>
  <si>
    <t>Weight of recycled plastic used in bottles that have been imported and placed on the market (R_imported)</t>
  </si>
  <si>
    <t>Weight of recycled plastic used in bottles moved to other Member States after having been placed on the market in the Member State (R_out to other MS)</t>
  </si>
  <si>
    <t>Weight of recycled plastic used in bottles that have been exported after having been placed on the market in the Member State (R_exported)</t>
  </si>
  <si>
    <t>Weight of recycled plastic used in bottles placed on the market adjusted (R)</t>
  </si>
  <si>
    <t>Dark colour means compulsory</t>
  </si>
  <si>
    <r>
      <rPr>
        <sz val="14"/>
        <color theme="1"/>
        <rFont val="Calibri"/>
        <family val="2"/>
        <scheme val="minor"/>
      </rPr>
      <t xml:space="preserve">Implementing Decision (EU) 2023/2683
</t>
    </r>
    <r>
      <rPr>
        <b/>
        <sz val="14"/>
        <color theme="1"/>
        <rFont val="Calibri"/>
        <family val="2"/>
        <scheme val="minor"/>
      </rPr>
      <t>Annex III. FORMAT FOR THE QUALITY CHECK REPORT</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</si>
  <si>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</si>
  <si>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</si>
  <si>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</si>
  <si>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</si>
  <si>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</si>
  <si>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</si>
  <si>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</si>
  <si>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</si>
  <si>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</si>
  <si>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</si>
  <si>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institutions involved in the data collection</t>
  </si>
  <si>
    <t>Name of institution</t>
  </si>
  <si>
    <t>Description of key responsibilities</t>
  </si>
  <si>
    <t>Date of submission</t>
  </si>
  <si>
    <t>Reference time period</t>
  </si>
  <si>
    <t>Sources of data (clarify the relative proportion of the overall data derived from each source and include links to all references, publications etc.)</t>
  </si>
  <si>
    <t>3. Description of methods used</t>
  </si>
  <si>
    <t>4. Data verification and control system</t>
  </si>
  <si>
    <t>4.1 Verification of data on beverage bottles and PET bottles</t>
  </si>
  <si>
    <t>Verification and control procedures</t>
  </si>
  <si>
    <t>Applied for data on PET bottles placed on the market</t>
  </si>
  <si>
    <t>Applied for data on beverage bottles placed on the market other than PET bottles</t>
  </si>
  <si>
    <t>Additional comments, if relevant</t>
  </si>
  <si>
    <t>Data completeness checks</t>
  </si>
  <si>
    <t>&lt; Please select &gt;</t>
  </si>
  <si>
    <t>Cross-checks</t>
  </si>
  <si>
    <t>Time-series checks</t>
  </si>
  <si>
    <t>Audit checks</t>
  </si>
  <si>
    <t>Other (specify)</t>
  </si>
  <si>
    <t>4.2. Verification of data on recycled plastic content in beverage bottles and PET bottles</t>
  </si>
  <si>
    <t>Description of the methodology used for the quality assurance and verification of the data on recycled plastic content</t>
  </si>
  <si>
    <t>in beverage bottles and PET bottles</t>
  </si>
  <si>
    <t>4.3 Potential factors affecting reliability of data</t>
  </si>
  <si>
    <t>Description of main factors affecting the accuracy of the data reported on beverage bottles and PET bottles placed on</t>
  </si>
  <si>
    <t xml:space="preserve"> the market and on recycled plastic used in beverage bottles and PET bottles placed on the market</t>
  </si>
  <si>
    <t>Potential factors affecting reliability of data</t>
  </si>
  <si>
    <t>PET bottles placed on the market (yes/no)</t>
  </si>
  <si>
    <t>Beverage bottles placed on the market other than PET bottles (yes/no)</t>
  </si>
  <si>
    <t>Recycled plastic used in beverage bottles placed on the market other than PET bottles (yes/no)</t>
  </si>
  <si>
    <t>Description of how the accuracy of data is affected</t>
  </si>
  <si>
    <t>Description of the methodologies that have been applied to minimise the impact of inaccurate data</t>
  </si>
  <si>
    <t>Sampling errors (1) (e.g.coefficients of variation)</t>
  </si>
  <si>
    <t>Coverage errors (2) (e.g. de-minimis rules, regional coverage)</t>
  </si>
  <si>
    <t>Measurement errors (3)(e.g. measurement unit)</t>
  </si>
  <si>
    <t>Data collection test instruments (4) (e.g. testing of questionnaires)</t>
  </si>
  <si>
    <t>Processing errors (5) (e.g. identification of errors, correction of errors)</t>
  </si>
  <si>
    <t>Non-response errors (6)</t>
  </si>
  <si>
    <t>Model assumption errors (7)</t>
  </si>
  <si>
    <t>Other (please specify)</t>
  </si>
  <si>
    <t>(1) Describe the estimated coefficients of variation and the methodologies applied for variance estimation.</t>
  </si>
  <si>
    <t>(2) Describe the type and size of coverage errors.</t>
  </si>
  <si>
    <t>(3) Describe the instruments to reduce potential risks and avoid errors.</t>
  </si>
  <si>
    <t>(4) Describe the instruments and methodologies applied to secure quality and relevant data collection instruments.</t>
  </si>
  <si>
    <t>(5) Describe the processing steps between data collection and production of statistics and list any processing errors identified and their extent.</t>
  </si>
  <si>
    <t>(6) Describe the unit and item non-response rates for the main variables and the imputation methods (if any).</t>
  </si>
  <si>
    <t>(7) Describe the type and size of model assumption errors</t>
  </si>
  <si>
    <t xml:space="preserve">4.4 Explanation of the scope and validity of surveys to collect data on beverage bottles and PET bottles </t>
  </si>
  <si>
    <t>placed on the market and recycled plastic used in beverage bottles and PET bottles placed on the market</t>
  </si>
  <si>
    <t xml:space="preserve">Implementing Decision (EU) 2023/2683
</t>
  </si>
  <si>
    <t>Annex III. FORMAT FOR THE QUALITY CHECK REPORT</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</si>
  <si>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</si>
  <si>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</si>
  <si>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</si>
  <si>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</si>
  <si>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Countries</t>
  </si>
  <si>
    <t>Yes/No</t>
  </si>
  <si>
    <t>Sheets</t>
  </si>
  <si>
    <t>SUP product in this template</t>
  </si>
  <si>
    <t>Reporting choice (NOT USED)</t>
  </si>
  <si>
    <t>Austria</t>
  </si>
  <si>
    <t>Yes</t>
  </si>
  <si>
    <t>POM - Beverage PET bottles</t>
  </si>
  <si>
    <t>No</t>
  </si>
  <si>
    <t>POM - Beverage bottles other than PET bottles</t>
  </si>
  <si>
    <t>PET bottles (C1) and total beverage bottles (C3=C1+C2)</t>
  </si>
  <si>
    <t>Bulgaria</t>
  </si>
  <si>
    <t>Recycled content - Beverage PET bottles</t>
  </si>
  <si>
    <t>Croatia</t>
  </si>
  <si>
    <t>Recycled content - Beverage bottles other than PET bottles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</si>
  <si>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</si>
  <si>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</si>
  <si>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</si>
  <si>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</si>
  <si>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</si>
  <si>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</si>
  <si>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</si>
  <si>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</si>
  <si>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</si>
  <si>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</si>
  <si>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</si>
  <si>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</si>
  <si>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</si>
  <si>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</si>
  <si>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</si>
  <si>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</si>
  <si>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</si>
  <si>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</si>
  <si>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</si>
  <si>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</si>
  <si>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</si>
  <si>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</si>
  <si>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</si>
  <si>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</si>
  <si>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</si>
  <si>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</si>
  <si>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r>
      <t xml:space="preserve">3.1. Description of the scope of the calculation of recycled plastic content in beverage bottles as transposed in national law
</t>
    </r>
    <r>
      <rPr>
        <i/>
        <sz val="12"/>
        <color theme="0"/>
        <rFont val="Calibri"/>
        <family val="2"/>
        <scheme val="minor"/>
      </rPr>
      <t>A description of the level at which attainment towards the targets laid down in Article 6(5) of Directive (EU) 2019/904 is calculated. For example, the targets might be mandatory requirements for each single beverage bottle placed on the market, or as an average for beverage bottles placed on the market by each economic operator, or as an average for beverage bottles placed on the market in the Member State.</t>
    </r>
  </si>
  <si>
    <r>
      <t xml:space="preserve">3.2.Methodologies for the collection and compilation of data 
</t>
    </r>
    <r>
      <rPr>
        <i/>
        <sz val="12"/>
        <color theme="0"/>
        <rFont val="Calibri"/>
        <family val="2"/>
        <scheme val="minor"/>
      </rPr>
      <t>A description of the methodologies applied to collect and compile the data for all the tools used for data gathering.</t>
    </r>
  </si>
  <si>
    <r>
      <t xml:space="preserve">3.3. Additional assumptions
</t>
    </r>
    <r>
      <rPr>
        <i/>
        <sz val="12"/>
        <color theme="0"/>
        <rFont val="Calibri"/>
        <family val="2"/>
        <scheme val="minor"/>
      </rPr>
      <t>A description of any additional assumptions or adjustment factors that have been used for the calculation, the 
approach used for their estimation and any supporting evidence.</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</si>
  <si>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Directives, according to Article 6(5), states that Member States shall ensure that:
(a) from 2025, beverage bottles listed in Part F of the Annex which are manufactured from polyethylene terephthalate as the major component (‘PET bottles’) contain at least 25 % recycled plastic, calculated as an average for all PET bottles placed on the market on the territory of that Member State; and
(b) from 2030, beverage bottles listed in Part F of the Annex contain at least 30 % recycled plastic, calculated as an average for all such beverage bottles placed on the market on the territory of that Member State.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(e) information on recycled content in beverage bottles listed in Part F of the Annex to demonstrate the attainment of the targets laid down in Article 6(5)</t>
    </r>
    <r>
      <rPr>
        <sz val="11"/>
        <color theme="1"/>
        <rFont val="Calibri"/>
        <family val="2"/>
        <scheme val="minor"/>
      </rPr>
      <t xml:space="preserve">.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2023/2683 of 30 November 2023</t>
    </r>
    <r>
      <rPr>
        <sz val="11"/>
        <color theme="1"/>
        <rFont val="Calibri"/>
        <family val="2"/>
        <scheme val="minor"/>
      </rPr>
      <t>, in its Annex II,</t>
    </r>
    <r>
      <rPr>
        <b/>
        <i/>
        <sz val="11"/>
        <color theme="1"/>
        <rFont val="Calibri"/>
        <family val="2"/>
        <scheme val="minor"/>
      </rPr>
      <t xml:space="preserve"> </t>
    </r>
    <r>
      <rPr>
        <sz val="11"/>
        <color theme="1"/>
        <rFont val="Calibri"/>
        <family val="2"/>
        <scheme val="minor"/>
      </rPr>
      <t xml:space="preserve">lays down rules for the application of Directive (EU) 2019/904 of the European Parliament and of the Council as regards the calculation, verification and reporting of data on recycled plastic content in single-use plastic beverage bottles. The implementing decision, indicates that both the recycled and the total plastic weight are to be reported, in order to calculate the recycled content as a percentage. Annex I of the implementing decision provides the formulas to calculate the proportion of recycled plastic content in beverage bottles and in PET bottles. Some of thes formulas have been directly implemented as equations in this file. The implementing decision also states that the weight of the plastic parts of beverage bottles placed on the market may be adjusted to take account of </t>
    </r>
    <r>
      <rPr>
        <b/>
        <sz val="11"/>
        <color theme="1"/>
        <rFont val="Calibri"/>
        <family val="2"/>
        <scheme val="minor"/>
      </rPr>
      <t>imports, exports or movements</t>
    </r>
    <r>
      <rPr>
        <sz val="11"/>
        <color theme="1"/>
        <rFont val="Calibri"/>
        <family val="2"/>
        <scheme val="minor"/>
      </rPr>
      <t xml:space="preserve"> to and from other Member States of beverage bottles by applying formula 5 of Annex I. 
The rules laid down in Commission Implementing Decision (EU) 2023/2683 apply to recycled plastic that is also covered by Commission Regulation (EU) 2022/1616 on recycled plastic materials and articles intended to come into contact with foods. Notably, this includes mechanical recycling of PET (97% of all SUP beverage bottles are estimated to be made of PET). For polymers other than PET, no recycling technology has been approved as a suitable recycling technology under Commission Regulation (EU) 2022/1616 to date. Therefore, it is expected that the reported values reported in this template for all SUP beverage bottles are the same as those for the PET bottles. Commission Implementing Decision (EU) 2023/2683 is currently being revised in order to allow for the calculation of (chemically) recycled content via mass balance accounting. Once the revised version applies it will be possible to also report recycled content in non-PET bottles.</t>
    </r>
  </si>
  <si>
    <t>Data on the weight of plastic used in beverage bottles placed on the market calculated in accordance with Article 3.</t>
  </si>
  <si>
    <t>Data on the weight of recycled plastic used in beverage bottles and PET bottles placed on the market calculated in accordance with Article 4 and proportion of recycled plastic content.</t>
  </si>
  <si>
    <t>v1.1</t>
  </si>
  <si>
    <t>Proportion of recycled plastic content in bottles, expressed in percent (RC -adjusted weight)</t>
  </si>
  <si>
    <t>Proportion of recycled plastic content in bottles, expressed in percent (RC-not adjusted weight)</t>
  </si>
  <si>
    <t>1.1</t>
  </si>
  <si>
    <t>Ministry of the Environment</t>
  </si>
  <si>
    <t>As stated in Act 244/2022 Coll, "A person placing on the market or into circulation disposable plastic packaging listed in Part B of Annex No. 4 to this Act shall ensure: a) from 1 January 2025, each single-use plastic packaging referred to in Part B of Annex No. 4 to this Act, which is manufactured from polyethylene terephthalate as the main component and which is placed on the market or put into circulation, shall contain at least 25% recycled plastic and b) from 1 January 2030, each single-use plastic packaging listed in Part B of Annex No. 4 to this Act that is placed on the market or put into circulation shall contain at least 30% recycled plastic.</t>
  </si>
  <si>
    <t>The producers are required to report designated weights and volumes of recycled material contained in the products they put on the market or into circulation to OPR for packaging. The OPR operator is than obliged by law to report the figures quartally and anually via designated reporting information system (ISPOP) to Czech Environmental Agency (CENIA) which processes and compiles the data.</t>
  </si>
  <si>
    <t>Czech Environmental Information Agency</t>
  </si>
  <si>
    <t>Eko-kom a.s. - PRO for packaging and SUP products</t>
  </si>
  <si>
    <t>assessing data, submitting report</t>
  </si>
  <si>
    <t>collecting, reporting data</t>
  </si>
  <si>
    <t>collecting, processing, evaluating data</t>
  </si>
  <si>
    <t>27.8.2025</t>
  </si>
  <si>
    <t>2023</t>
  </si>
  <si>
    <t xml:space="preserve">Producers are required to report the data to Czech national PRO, the PRO is than required to report the data to the Ministry using a dedicated reporting system (ISPOP) which is administered by the Information Agency. 100% of data is collected this way. </t>
  </si>
  <si>
    <t xml:space="preserve">In Czechia, there is no recycled content added in non-PET bottles. Only bottles with recycled content are PET bottles. 
However, there are non-PET bottles put on market </t>
  </si>
  <si>
    <t>Weight reported (both plastic weight and recycled plastic weigth) relates to amounts placed on the market (including also imported bottles), and not „manufactured and placed on the market“ in Czechia.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</si>
</sst>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charset val="238"/>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4"/>
      <color theme="1"/>
      <name val="Calibri"/>
      <family val="2"/>
      <scheme val="minor"/>
    </font>
    <font>
      <b/>
      <sz val="12"/>
      <color theme="1"/>
      <name val="Calibri"/>
      <family val="2"/>
      <scheme val="minor"/>
    </font>
    <font>
      <b/>
      <sz val="12"/>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b/>
      <sz val="11"/>
      <name val="Calibri"/>
      <family val="2"/>
      <scheme val="minor"/>
    </font>
    <font>
      <b/>
      <i/>
      <sz val="11"/>
      <name val="Calibri"/>
      <family val="2"/>
      <scheme val="minor"/>
    </font>
    <font>
      <b/>
      <sz val="14"/>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1"/>
      <color rgb="FFFFFFFF"/>
      <name val="Calibri"/>
      <family val="2"/>
      <scheme val="minor"/>
    </font>
    <font>
      <b/>
      <sz val="11"/>
      <color theme="0" tint="-0.499984740745262"/>
      <name val="Calibri"/>
      <family val="2"/>
      <scheme val="minor"/>
    </font>
    <font>
      <i/>
      <sz val="12"/>
      <color theme="0"/>
      <name val="Calibri"/>
      <family val="2"/>
      <scheme val="minor"/>
    </font>
    <font>
      <b/>
      <sz val="14"/>
      <color rgb="FFFFFFFF"/>
      <name val="Calibri"/>
      <family val="2"/>
      <scheme val="minor"/>
    </font>
    <font>
      <b/>
      <sz val="11"/>
      <color theme="1"/>
      <name val="Calibri"/>
      <family val="2"/>
      <charset val="238"/>
      <scheme val="minor"/>
    </font>
  </fonts>
  <fills count="28">
    <fill>
      <patternFill patternType="none"/>
    </fill>
    <fill>
      <patternFill patternType="gray125"/>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theme="0" tint="-0.34998626667073579"/>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ED7D31"/>
        <bgColor rgb="FF000000"/>
      </patternFill>
    </fill>
    <fill>
      <patternFill patternType="solid">
        <fgColor theme="0"/>
        <bgColor indexed="64"/>
      </patternFill>
    </fill>
    <fill>
      <patternFill patternType="solid">
        <fgColor rgb="FF000000"/>
        <bgColor rgb="FF000000"/>
      </patternFill>
    </fill>
    <fill>
      <patternFill patternType="solid">
        <fgColor theme="1" tint="4.9989318521683403E-2"/>
        <bgColor rgb="FF000000"/>
      </patternFill>
    </fill>
    <fill>
      <patternFill patternType="solid">
        <fgColor theme="1" tint="4.9989318521683403E-2"/>
        <bgColor indexed="64"/>
      </patternFill>
    </fill>
    <fill>
      <patternFill patternType="solid">
        <fgColor theme="2" tint="-9.9978637043366805E-2"/>
        <bgColor rgb="FF000000"/>
      </patternFill>
    </fill>
    <fill>
      <patternFill patternType="solid">
        <fgColor theme="7" tint="0.59999389629810485"/>
        <bgColor indexed="64"/>
      </patternFill>
    </fill>
  </fills>
  <borders count="55">
    <border>
      <left/>
      <right/>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top style="medium">
        <color indexed="64"/>
      </top>
      <bottom style="medium">
        <color indexed="64"/>
      </bottom>
      <diagonal/>
    </border>
    <border>
      <left style="medium">
        <color rgb="FF000000"/>
      </left>
      <right/>
      <top/>
      <bottom style="thin">
        <color rgb="FFFFFFFF"/>
      </bottom>
      <diagonal/>
    </border>
    <border>
      <left/>
      <right style="medium">
        <color rgb="FFFFFFFF"/>
      </right>
      <top style="medium">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indexed="64"/>
      </right>
      <top style="medium">
        <color indexed="64"/>
      </top>
      <bottom style="medium">
        <color indexed="64"/>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right style="thin">
        <color theme="0"/>
      </right>
      <top style="thin">
        <color theme="0"/>
      </top>
      <bottom style="thin">
        <color theme="0"/>
      </bottom>
      <diagonal/>
    </border>
    <border>
      <left style="medium">
        <color rgb="FFFFFFFF"/>
      </left>
      <right style="medium">
        <color rgb="FFFFFFFF"/>
      </right>
      <top/>
      <bottom style="medium">
        <color rgb="FFFFFFFF"/>
      </bottom>
      <diagonal/>
    </border>
    <border>
      <left style="medium">
        <color rgb="FFFFFFFF"/>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FFFFFF"/>
      </left>
      <right/>
      <top/>
      <bottom style="thin">
        <color rgb="FFFFFFFF"/>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top style="medium">
        <color theme="0"/>
      </top>
      <bottom style="medium">
        <color theme="0"/>
      </bottom>
      <diagonal/>
    </border>
    <border>
      <left/>
      <right/>
      <top/>
      <bottom style="medium">
        <color theme="0"/>
      </bottom>
      <diagonal/>
    </border>
    <border>
      <left style="medium">
        <color theme="0"/>
      </left>
      <right/>
      <top style="thin">
        <color theme="0"/>
      </top>
      <bottom style="thin">
        <color theme="0"/>
      </bottom>
      <diagonal/>
    </border>
    <border>
      <left style="thin">
        <color theme="0"/>
      </left>
      <right/>
      <top style="medium">
        <color theme="0"/>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7">
    <xf numFmtId="0" fontId="0" fillId="0" borderId="0"/>
    <xf numFmtId="0" fontId="2" fillId="2" borderId="1" applyNumberFormat="0" applyFont="0" applyAlignment="0" applyProtection="0"/>
    <xf numFmtId="9" fontId="2"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8">
    <xf numFmtId="0" fontId="0" fillId="0" borderId="0" xfId="0"/>
    <xf numFmtId="49" fontId="0" fillId="0" borderId="2" xfId="0" applyNumberFormat="1" applyBorder="1"/>
    <xf numFmtId="49" fontId="11" fillId="9" borderId="6" xfId="0" applyNumberFormat="1" applyFont="1" applyFill="1" applyBorder="1" applyAlignment="1">
      <alignment vertical="top" wrapText="1"/>
    </xf>
    <xf numFmtId="2" fontId="9" fillId="3" borderId="6" xfId="0" applyNumberFormat="1" applyFont="1" applyFill="1" applyBorder="1" applyAlignment="1" applyProtection="1">
      <alignment horizontal="left" vertical="center" wrapText="1"/>
      <protection locked="0"/>
    </xf>
    <xf numFmtId="0" fontId="5" fillId="10" borderId="0" xfId="0" applyFont="1" applyFill="1"/>
    <xf numFmtId="0" fontId="9" fillId="0" borderId="0" xfId="0" applyFont="1"/>
    <xf numFmtId="49" fontId="3" fillId="7" borderId="7" xfId="0" applyNumberFormat="1" applyFont="1" applyFill="1" applyBorder="1" applyAlignment="1">
      <alignment horizontal="left" vertical="center" wrapText="1"/>
    </xf>
    <xf numFmtId="49" fontId="0" fillId="12" borderId="6" xfId="0" applyNumberFormat="1" applyFill="1" applyBorder="1" applyAlignment="1">
      <alignment horizontal="left" vertical="center" wrapText="1"/>
    </xf>
    <xf numFmtId="1" fontId="0" fillId="9" borderId="3" xfId="0" applyNumberFormat="1" applyFill="1" applyBorder="1" applyAlignment="1">
      <alignment horizontal="left" vertical="center"/>
    </xf>
    <xf numFmtId="2" fontId="0" fillId="6" borderId="2" xfId="0" applyNumberFormat="1" applyFill="1" applyBorder="1" applyAlignment="1">
      <alignment horizontal="left" vertical="center"/>
    </xf>
    <xf numFmtId="0" fontId="14" fillId="14" borderId="11" xfId="0" applyFont="1" applyFill="1" applyBorder="1" applyAlignment="1">
      <alignment horizontal="left" vertical="center"/>
    </xf>
    <xf numFmtId="0" fontId="14" fillId="15" borderId="12" xfId="0" applyFont="1" applyFill="1" applyBorder="1" applyAlignment="1">
      <alignment horizontal="left" vertical="center" wrapText="1"/>
    </xf>
    <xf numFmtId="0" fontId="14" fillId="0" borderId="13" xfId="0" applyFont="1" applyBorder="1" applyAlignment="1">
      <alignment horizontal="left" vertical="center"/>
    </xf>
    <xf numFmtId="0" fontId="14" fillId="0" borderId="14" xfId="0" applyFont="1" applyBorder="1" applyAlignment="1">
      <alignment horizontal="left" vertical="center"/>
    </xf>
    <xf numFmtId="0" fontId="13" fillId="13" borderId="17" xfId="0" applyFont="1" applyFill="1" applyBorder="1" applyAlignment="1">
      <alignment horizontal="left" vertical="center" wrapText="1"/>
    </xf>
    <xf numFmtId="0" fontId="14" fillId="17" borderId="19" xfId="0" applyFont="1" applyFill="1" applyBorder="1" applyAlignment="1">
      <alignment horizontal="left" vertical="center" wrapText="1"/>
    </xf>
    <xf numFmtId="1" fontId="14" fillId="16" borderId="18" xfId="0" applyNumberFormat="1" applyFont="1" applyFill="1" applyBorder="1" applyAlignment="1">
      <alignment horizontal="left" vertical="center"/>
    </xf>
    <xf numFmtId="49" fontId="12" fillId="11" borderId="6" xfId="0" applyNumberFormat="1" applyFont="1" applyFill="1" applyBorder="1" applyAlignment="1">
      <alignment horizontal="left" vertical="center" wrapText="1"/>
    </xf>
    <xf numFmtId="49" fontId="0" fillId="3" borderId="6" xfId="0" applyNumberFormat="1" applyFill="1" applyBorder="1" applyAlignment="1" applyProtection="1">
      <alignment horizontal="left" vertical="center" wrapText="1"/>
      <protection locked="0"/>
    </xf>
    <xf numFmtId="49" fontId="0" fillId="8" borderId="6" xfId="0" applyNumberFormat="1" applyFill="1" applyBorder="1" applyAlignment="1" applyProtection="1">
      <alignment horizontal="left" vertical="center" wrapText="1"/>
      <protection locked="0"/>
    </xf>
    <xf numFmtId="49" fontId="4" fillId="18" borderId="28" xfId="0" applyNumberFormat="1" applyFont="1" applyFill="1" applyBorder="1" applyAlignment="1">
      <alignment horizontal="center" vertical="center" wrapText="1"/>
    </xf>
    <xf numFmtId="49" fontId="0" fillId="12" borderId="6" xfId="0" applyNumberFormat="1" applyFill="1" applyBorder="1" applyAlignment="1">
      <alignment vertical="center" wrapText="1"/>
    </xf>
    <xf numFmtId="0" fontId="4" fillId="20" borderId="2" xfId="0" applyFont="1" applyFill="1" applyBorder="1" applyAlignment="1">
      <alignment horizontal="center" vertical="center"/>
    </xf>
    <xf numFmtId="0" fontId="4" fillId="6" borderId="2" xfId="0" applyFont="1" applyFill="1" applyBorder="1"/>
    <xf numFmtId="0" fontId="9" fillId="6" borderId="2" xfId="0" applyFont="1" applyFill="1" applyBorder="1" applyAlignment="1">
      <alignment wrapText="1"/>
    </xf>
    <xf numFmtId="2" fontId="0" fillId="9" borderId="3" xfId="0" applyNumberFormat="1" applyFill="1" applyBorder="1" applyAlignment="1">
      <alignment horizontal="left" vertical="center" wrapText="1"/>
    </xf>
    <xf numFmtId="1" fontId="0" fillId="6" borderId="2" xfId="0" applyNumberFormat="1" applyFill="1" applyBorder="1" applyAlignment="1">
      <alignment horizontal="left" vertical="center"/>
    </xf>
    <xf numFmtId="0" fontId="21" fillId="16" borderId="30" xfId="0" applyFont="1" applyFill="1" applyBorder="1" applyAlignment="1">
      <alignment vertical="top" wrapText="1"/>
    </xf>
    <xf numFmtId="0" fontId="13" fillId="13" borderId="17" xfId="0" applyFont="1" applyFill="1" applyBorder="1" applyAlignment="1">
      <alignment horizontal="center" vertical="center" wrapText="1"/>
    </xf>
    <xf numFmtId="0" fontId="13" fillId="13" borderId="0" xfId="0" applyFont="1" applyFill="1" applyAlignment="1">
      <alignment vertical="center" wrapText="1"/>
    </xf>
    <xf numFmtId="1" fontId="14" fillId="16" borderId="35" xfId="0" applyNumberFormat="1" applyFont="1" applyFill="1" applyBorder="1" applyAlignment="1">
      <alignment horizontal="left" vertical="center"/>
    </xf>
    <xf numFmtId="0" fontId="13" fillId="13" borderId="0" xfId="0" applyFont="1" applyFill="1" applyAlignment="1">
      <alignment wrapText="1"/>
    </xf>
    <xf numFmtId="49" fontId="12" fillId="11" borderId="22" xfId="0" applyNumberFormat="1" applyFont="1" applyFill="1" applyBorder="1" applyAlignment="1">
      <alignment horizontal="left" wrapText="1"/>
    </xf>
    <xf numFmtId="0" fontId="13" fillId="13" borderId="17" xfId="0" applyFont="1" applyFill="1" applyBorder="1" applyAlignment="1">
      <alignment vertical="center" wrapText="1"/>
    </xf>
    <xf numFmtId="0" fontId="13" fillId="13" borderId="20" xfId="0" applyFont="1" applyFill="1" applyBorder="1" applyAlignment="1">
      <alignment vertical="center" wrapText="1"/>
    </xf>
    <xf numFmtId="0" fontId="23" fillId="23" borderId="0" xfId="0" applyFont="1" applyFill="1"/>
    <xf numFmtId="49" fontId="12" fillId="11" borderId="23" xfId="0" quotePrefix="1" applyNumberFormat="1" applyFont="1" applyFill="1" applyBorder="1" applyAlignment="1">
      <alignment horizontal="center" vertical="center" wrapText="1"/>
    </xf>
    <xf numFmtId="49" fontId="9" fillId="12" borderId="27" xfId="0" applyNumberFormat="1" applyFont="1" applyFill="1" applyBorder="1" applyAlignment="1">
      <alignment horizontal="left" vertical="center" wrapText="1"/>
    </xf>
    <xf numFmtId="49" fontId="3" fillId="7" borderId="2" xfId="0" applyNumberFormat="1" applyFont="1" applyFill="1" applyBorder="1" applyAlignment="1">
      <alignment horizontal="left" vertical="center" wrapText="1"/>
    </xf>
    <xf numFmtId="0" fontId="0" fillId="0" borderId="2" xfId="0" applyBorder="1"/>
    <xf numFmtId="2" fontId="0" fillId="9" borderId="2" xfId="0" applyNumberFormat="1" applyFill="1" applyBorder="1" applyAlignment="1">
      <alignment horizontal="left" vertical="center" wrapText="1"/>
    </xf>
    <xf numFmtId="1" fontId="0" fillId="9" borderId="2" xfId="0" applyNumberFormat="1" applyFill="1" applyBorder="1" applyAlignment="1">
      <alignment horizontal="left" vertical="center"/>
    </xf>
    <xf numFmtId="49" fontId="0" fillId="12" borderId="2" xfId="0" applyNumberFormat="1" applyFill="1" applyBorder="1" applyAlignment="1">
      <alignment horizontal="left" vertical="center" wrapText="1"/>
    </xf>
    <xf numFmtId="2" fontId="9" fillId="3" borderId="2" xfId="0" applyNumberFormat="1" applyFont="1" applyFill="1" applyBorder="1" applyAlignment="1" applyProtection="1">
      <alignment horizontal="left" vertical="center" wrapText="1"/>
      <protection locked="0"/>
    </xf>
    <xf numFmtId="49" fontId="0" fillId="8" borderId="27" xfId="0" applyNumberFormat="1" applyFill="1" applyBorder="1" applyAlignment="1" applyProtection="1">
      <alignment vertical="center" wrapText="1"/>
      <protection locked="0"/>
    </xf>
    <xf numFmtId="49" fontId="0" fillId="3" borderId="25" xfId="0" applyNumberFormat="1" applyFill="1" applyBorder="1" applyAlignment="1" applyProtection="1">
      <alignment vertical="center" wrapText="1"/>
      <protection locked="0"/>
    </xf>
    <xf numFmtId="49" fontId="0" fillId="8" borderId="6" xfId="0" applyNumberFormat="1" applyFill="1" applyBorder="1" applyAlignment="1" applyProtection="1">
      <alignment horizontal="right" vertical="center" wrapText="1"/>
      <protection locked="0"/>
    </xf>
    <xf numFmtId="2" fontId="9" fillId="8" borderId="6" xfId="0" applyNumberFormat="1" applyFont="1" applyFill="1" applyBorder="1" applyAlignment="1" applyProtection="1">
      <alignment horizontal="left" vertical="center" wrapText="1"/>
      <protection locked="0"/>
    </xf>
    <xf numFmtId="0" fontId="24" fillId="6" borderId="52" xfId="0" applyFont="1" applyFill="1" applyBorder="1"/>
    <xf numFmtId="49" fontId="9" fillId="12" borderId="6" xfId="0" applyNumberFormat="1" applyFont="1" applyFill="1" applyBorder="1" applyAlignment="1">
      <alignment horizontal="left" vertical="center" wrapText="1"/>
    </xf>
    <xf numFmtId="0" fontId="13" fillId="13" borderId="2" xfId="0" applyFont="1" applyFill="1" applyBorder="1" applyAlignment="1">
      <alignment horizontal="left" vertical="center" wrapText="1"/>
    </xf>
    <xf numFmtId="1" fontId="14" fillId="16" borderId="2" xfId="0" applyNumberFormat="1" applyFont="1" applyFill="1" applyBorder="1" applyAlignment="1">
      <alignment horizontal="left" vertical="center"/>
    </xf>
    <xf numFmtId="0" fontId="14" fillId="17" borderId="2" xfId="0" applyFont="1" applyFill="1" applyBorder="1" applyAlignment="1">
      <alignment horizontal="left" vertical="center" wrapText="1"/>
    </xf>
    <xf numFmtId="0" fontId="13" fillId="13" borderId="6" xfId="0" applyFont="1" applyFill="1" applyBorder="1" applyAlignment="1">
      <alignment horizontal="left" vertical="center" wrapText="1"/>
    </xf>
    <xf numFmtId="2" fontId="0" fillId="9" borderId="6" xfId="0" applyNumberFormat="1" applyFill="1" applyBorder="1" applyAlignment="1">
      <alignment horizontal="left" vertical="center" wrapText="1"/>
    </xf>
    <xf numFmtId="1" fontId="14" fillId="16" borderId="6" xfId="0" applyNumberFormat="1" applyFont="1" applyFill="1" applyBorder="1" applyAlignment="1">
      <alignment horizontal="left" vertical="center"/>
    </xf>
    <xf numFmtId="49" fontId="16" fillId="10" borderId="23" xfId="0" applyNumberFormat="1" applyFont="1" applyFill="1" applyBorder="1" applyAlignment="1">
      <alignment horizontal="center" vertical="center" wrapText="1"/>
    </xf>
    <xf numFmtId="2" fontId="0" fillId="8" borderId="2" xfId="0" applyNumberFormat="1" applyFill="1" applyBorder="1" applyAlignment="1" applyProtection="1">
      <alignment horizontal="left" vertical="center"/>
      <protection locked="0"/>
    </xf>
    <xf numFmtId="0" fontId="14" fillId="14" borderId="19" xfId="0" applyFont="1" applyFill="1" applyBorder="1" applyAlignment="1" applyProtection="1">
      <alignment vertical="center" wrapText="1"/>
      <protection locked="0"/>
    </xf>
    <xf numFmtId="0" fontId="14" fillId="14" borderId="19" xfId="0" applyFont="1" applyFill="1" applyBorder="1" applyAlignment="1" applyProtection="1">
      <alignment horizontal="right" vertical="center" wrapText="1"/>
      <protection locked="0"/>
    </xf>
    <xf numFmtId="0" fontId="14" fillId="14" borderId="20" xfId="0" applyFont="1" applyFill="1" applyBorder="1" applyAlignment="1" applyProtection="1">
      <alignment vertical="center" wrapText="1"/>
      <protection locked="0"/>
    </xf>
    <xf numFmtId="49" fontId="6" fillId="27" borderId="15" xfId="0" applyNumberFormat="1" applyFont="1" applyFill="1" applyBorder="1" applyAlignment="1">
      <alignment horizontal="center" vertical="center" wrapText="1"/>
    </xf>
    <xf numFmtId="49" fontId="17" fillId="18" borderId="2" xfId="0" applyNumberFormat="1" applyFont="1" applyFill="1" applyBorder="1" applyAlignment="1">
      <alignment horizontal="left" vertical="center" wrapText="1"/>
    </xf>
    <xf numFmtId="9" fontId="9" fillId="12" borderId="2" xfId="2" applyFont="1" applyFill="1" applyBorder="1" applyAlignment="1">
      <alignment horizontal="left" vertical="center"/>
    </xf>
    <xf numFmtId="49" fontId="9" fillId="12" borderId="2" xfId="0" applyNumberFormat="1" applyFont="1" applyFill="1" applyBorder="1" applyAlignment="1">
      <alignment horizontal="left" vertical="center" wrapText="1"/>
    </xf>
    <xf numFmtId="2" fontId="9" fillId="8" borderId="2" xfId="0" applyNumberFormat="1" applyFont="1" applyFill="1" applyBorder="1" applyAlignment="1" applyProtection="1">
      <alignment horizontal="left" vertical="center"/>
      <protection locked="0"/>
    </xf>
    <xf numFmtId="2" fontId="9" fillId="6" borderId="2" xfId="0" applyNumberFormat="1" applyFont="1" applyFill="1" applyBorder="1" applyAlignment="1">
      <alignment horizontal="left" vertical="center"/>
    </xf>
    <xf numFmtId="3" fontId="27" fillId="0" borderId="54" xfId="3" applyNumberFormat="1" applyFont="1" applyBorder="1"/>
    <xf numFmtId="3" fontId="27" fillId="0" borderId="53" xfId="3" applyNumberFormat="1" applyFont="1" applyBorder="1"/>
    <xf numFmtId="49" fontId="12" fillId="11" borderId="0" xfId="0" quotePrefix="1" applyNumberFormat="1" applyFont="1" applyFill="1" applyAlignment="1">
      <alignment horizontal="center" vertical="center"/>
    </xf>
    <xf numFmtId="49" fontId="12" fillId="11" borderId="0" xfId="0" applyNumberFormat="1" applyFont="1" applyFill="1" applyAlignment="1">
      <alignment horizontal="center" vertical="center"/>
    </xf>
    <xf numFmtId="49" fontId="0" fillId="8" borderId="48" xfId="0" applyNumberFormat="1" applyFill="1" applyBorder="1" applyAlignment="1" applyProtection="1">
      <alignment horizontal="left" vertical="center" wrapText="1"/>
      <protection locked="0"/>
    </xf>
    <xf numFmtId="49" fontId="0" fillId="8" borderId="24" xfId="0" applyNumberFormat="1" applyFill="1" applyBorder="1" applyAlignment="1" applyProtection="1">
      <alignment horizontal="left" vertical="center" wrapText="1"/>
      <protection locked="0"/>
    </xf>
    <xf numFmtId="49" fontId="0" fillId="8" borderId="27" xfId="0" applyNumberFormat="1" applyFill="1" applyBorder="1" applyAlignment="1" applyProtection="1">
      <alignment horizontal="left" vertical="center" wrapText="1"/>
      <protection locked="0"/>
    </xf>
    <xf numFmtId="49" fontId="12" fillId="11" borderId="0" xfId="0" quotePrefix="1" applyNumberFormat="1" applyFont="1" applyFill="1" applyAlignment="1">
      <alignment horizontal="center" vertical="center" wrapText="1"/>
    </xf>
    <xf numFmtId="49" fontId="12" fillId="11" borderId="0" xfId="0" applyNumberFormat="1" applyFont="1" applyFill="1" applyAlignment="1">
      <alignment horizontal="center" vertical="center" wrapText="1"/>
    </xf>
    <xf numFmtId="0" fontId="0" fillId="22" borderId="41" xfId="0" applyFill="1" applyBorder="1" applyAlignment="1">
      <alignment horizontal="left" wrapText="1"/>
    </xf>
    <xf numFmtId="0" fontId="0" fillId="22" borderId="0" xfId="0" applyFill="1" applyAlignment="1">
      <alignment horizontal="left" wrapText="1"/>
    </xf>
    <xf numFmtId="0" fontId="0" fillId="22" borderId="42" xfId="0" applyFill="1" applyBorder="1" applyAlignment="1">
      <alignment horizontal="left" wrapText="1"/>
    </xf>
    <xf numFmtId="0" fontId="0" fillId="22" borderId="43" xfId="0" applyFill="1" applyBorder="1" applyAlignment="1">
      <alignment horizontal="left" wrapText="1"/>
    </xf>
    <xf numFmtId="0" fontId="0" fillId="22" borderId="44" xfId="0" applyFill="1" applyBorder="1" applyAlignment="1">
      <alignment horizontal="left" wrapText="1"/>
    </xf>
    <xf numFmtId="0" fontId="0" fillId="22" borderId="45" xfId="0" applyFill="1" applyBorder="1" applyAlignment="1">
      <alignment horizontal="left" wrapText="1"/>
    </xf>
    <xf numFmtId="0" fontId="0" fillId="22" borderId="38" xfId="0" applyFill="1" applyBorder="1" applyAlignment="1">
      <alignment horizontal="left" wrapText="1"/>
    </xf>
    <xf numFmtId="0" fontId="0" fillId="22" borderId="39" xfId="0" applyFill="1" applyBorder="1" applyAlignment="1">
      <alignment horizontal="left" wrapText="1"/>
    </xf>
    <xf numFmtId="0" fontId="0" fillId="22" borderId="40" xfId="0" applyFill="1" applyBorder="1" applyAlignment="1">
      <alignment horizontal="left" wrapText="1"/>
    </xf>
    <xf numFmtId="49" fontId="25" fillId="11" borderId="0" xfId="0" applyNumberFormat="1" applyFont="1" applyFill="1" applyAlignment="1">
      <alignment horizontal="center" vertical="center" wrapText="1"/>
    </xf>
    <xf numFmtId="49" fontId="15" fillId="11" borderId="0" xfId="0" applyNumberFormat="1" applyFont="1" applyFill="1" applyAlignment="1">
      <alignment horizontal="center" vertical="center" wrapText="1"/>
    </xf>
    <xf numFmtId="0" fontId="13" fillId="13" borderId="33" xfId="0" applyFont="1" applyFill="1" applyBorder="1" applyAlignment="1">
      <alignment horizontal="left" vertical="center" wrapText="1"/>
    </xf>
    <xf numFmtId="0" fontId="13" fillId="13" borderId="34" xfId="0" applyFont="1" applyFill="1" applyBorder="1" applyAlignment="1">
      <alignment horizontal="left" vertical="center" wrapText="1"/>
    </xf>
    <xf numFmtId="49" fontId="6" fillId="27" borderId="15" xfId="0" applyNumberFormat="1" applyFont="1" applyFill="1" applyBorder="1" applyAlignment="1">
      <alignment horizontal="center" vertical="center" wrapText="1"/>
    </xf>
    <xf numFmtId="49" fontId="6" fillId="27" borderId="32" xfId="0" applyNumberFormat="1" applyFont="1" applyFill="1" applyBorder="1" applyAlignment="1">
      <alignment horizontal="center" vertical="center" wrapText="1"/>
    </xf>
    <xf numFmtId="49" fontId="6" fillId="27" borderId="21" xfId="0" applyNumberFormat="1" applyFont="1" applyFill="1" applyBorder="1" applyAlignment="1">
      <alignment horizontal="center" vertical="center" wrapText="1"/>
    </xf>
    <xf numFmtId="49" fontId="16" fillId="10" borderId="23" xfId="0" applyNumberFormat="1" applyFont="1" applyFill="1" applyBorder="1" applyAlignment="1">
      <alignment horizontal="center" vertical="center" wrapText="1"/>
    </xf>
    <xf numFmtId="49" fontId="16" fillId="10" borderId="24" xfId="0" applyNumberFormat="1" applyFont="1" applyFill="1" applyBorder="1" applyAlignment="1">
      <alignment horizontal="center" vertical="center" wrapText="1"/>
    </xf>
    <xf numFmtId="49" fontId="12" fillId="11" borderId="48" xfId="0" applyNumberFormat="1" applyFont="1" applyFill="1" applyBorder="1" applyAlignment="1">
      <alignment horizontal="center" vertical="center" wrapText="1"/>
    </xf>
    <xf numFmtId="49" fontId="12" fillId="11" borderId="24" xfId="0" applyNumberFormat="1" applyFont="1" applyFill="1" applyBorder="1" applyAlignment="1">
      <alignment horizontal="center" vertical="center" wrapText="1"/>
    </xf>
    <xf numFmtId="49" fontId="25" fillId="11" borderId="49" xfId="0" applyNumberFormat="1" applyFont="1" applyFill="1" applyBorder="1" applyAlignment="1">
      <alignment horizontal="center" vertical="center"/>
    </xf>
    <xf numFmtId="49" fontId="15" fillId="11" borderId="49" xfId="0" applyNumberFormat="1" applyFont="1" applyFill="1" applyBorder="1" applyAlignment="1">
      <alignment horizontal="center" vertical="center"/>
    </xf>
    <xf numFmtId="49" fontId="25" fillId="11" borderId="0" xfId="0" applyNumberFormat="1" applyFont="1" applyFill="1" applyAlignment="1">
      <alignment horizontal="center" vertical="center"/>
    </xf>
    <xf numFmtId="49" fontId="15" fillId="11" borderId="0" xfId="0" applyNumberFormat="1" applyFont="1" applyFill="1" applyAlignment="1">
      <alignment horizontal="center" vertical="center"/>
    </xf>
    <xf numFmtId="0" fontId="9" fillId="6" borderId="3" xfId="0" applyFont="1" applyFill="1" applyBorder="1" applyAlignment="1">
      <alignment horizontal="left" wrapText="1"/>
    </xf>
    <xf numFmtId="0" fontId="9" fillId="6" borderId="29" xfId="0" applyFont="1" applyFill="1" applyBorder="1" applyAlignment="1">
      <alignment horizontal="left" wrapText="1"/>
    </xf>
    <xf numFmtId="0" fontId="4" fillId="19" borderId="2" xfId="0" applyFont="1" applyFill="1" applyBorder="1" applyAlignment="1">
      <alignment horizontal="center" vertical="center"/>
    </xf>
    <xf numFmtId="0" fontId="6" fillId="3" borderId="0" xfId="0" applyFont="1" applyFill="1" applyAlignment="1">
      <alignment horizontal="center" vertical="center" wrapText="1"/>
    </xf>
    <xf numFmtId="0" fontId="4" fillId="4" borderId="0" xfId="0" applyFont="1" applyFill="1" applyAlignment="1">
      <alignment horizontal="left" vertical="center" wrapText="1"/>
    </xf>
    <xf numFmtId="0" fontId="7" fillId="5" borderId="0" xfId="0" applyFont="1" applyFill="1" applyAlignment="1">
      <alignment horizontal="center" vertical="center" wrapText="1"/>
    </xf>
    <xf numFmtId="0" fontId="0" fillId="6" borderId="1" xfId="1" applyFont="1" applyFill="1" applyAlignment="1">
      <alignment horizontal="left" vertical="center" wrapText="1"/>
    </xf>
    <xf numFmtId="0" fontId="20" fillId="21" borderId="0" xfId="0" applyFont="1" applyFill="1" applyAlignment="1">
      <alignment horizontal="left" vertical="center" wrapText="1"/>
    </xf>
    <xf numFmtId="0" fontId="22" fillId="15" borderId="31" xfId="0" applyFont="1" applyFill="1" applyBorder="1" applyAlignment="1" applyProtection="1">
      <alignment horizontal="center" vertical="center" wrapText="1"/>
      <protection locked="0"/>
    </xf>
    <xf numFmtId="0" fontId="22" fillId="15" borderId="0" xfId="0" applyFont="1" applyFill="1" applyAlignment="1" applyProtection="1">
      <alignment horizontal="center" vertical="center" wrapText="1"/>
      <protection locked="0"/>
    </xf>
    <xf numFmtId="49" fontId="12" fillId="11" borderId="8" xfId="0" applyNumberFormat="1" applyFont="1" applyFill="1" applyBorder="1" applyAlignment="1">
      <alignment horizontal="center" vertical="center"/>
    </xf>
    <xf numFmtId="49" fontId="3" fillId="7" borderId="28" xfId="0" applyNumberFormat="1" applyFont="1" applyFill="1" applyBorder="1" applyAlignment="1">
      <alignment horizontal="center" vertical="center" wrapText="1"/>
    </xf>
    <xf numFmtId="49" fontId="3" fillId="7" borderId="7" xfId="0" applyNumberFormat="1" applyFont="1" applyFill="1" applyBorder="1" applyAlignment="1">
      <alignment horizontal="center" vertical="center" wrapText="1"/>
    </xf>
    <xf numFmtId="49" fontId="0" fillId="8" borderId="27" xfId="0" applyNumberFormat="1" applyFill="1" applyBorder="1" applyAlignment="1">
      <alignment horizontal="center" vertical="center"/>
    </xf>
    <xf numFmtId="49" fontId="0" fillId="8" borderId="24" xfId="0" applyNumberFormat="1" applyFill="1" applyBorder="1" applyAlignment="1">
      <alignment horizontal="center" vertical="center"/>
    </xf>
    <xf numFmtId="49" fontId="0" fillId="8" borderId="22" xfId="0" applyNumberFormat="1" applyFill="1" applyBorder="1" applyAlignment="1">
      <alignment horizontal="center" vertical="center"/>
    </xf>
    <xf numFmtId="49" fontId="0" fillId="3" borderId="27" xfId="0" applyNumberFormat="1" applyFill="1" applyBorder="1" applyAlignment="1">
      <alignment horizontal="center" vertical="center" wrapText="1"/>
    </xf>
    <xf numFmtId="49" fontId="0" fillId="3" borderId="24" xfId="0" applyNumberFormat="1" applyFill="1" applyBorder="1" applyAlignment="1">
      <alignment horizontal="center" vertical="center" wrapText="1"/>
    </xf>
    <xf numFmtId="49" fontId="0" fillId="3" borderId="22" xfId="0" applyNumberFormat="1" applyFill="1" applyBorder="1" applyAlignment="1">
      <alignment horizontal="center" vertical="center" wrapText="1"/>
    </xf>
    <xf numFmtId="49" fontId="16" fillId="10" borderId="51" xfId="0" applyNumberFormat="1" applyFont="1" applyFill="1" applyBorder="1" applyAlignment="1">
      <alignment horizontal="center" vertical="center" wrapText="1"/>
    </xf>
    <xf numFmtId="49" fontId="16" fillId="10" borderId="26" xfId="0" applyNumberFormat="1" applyFont="1" applyFill="1" applyBorder="1" applyAlignment="1">
      <alignment horizontal="center" vertical="center" wrapText="1"/>
    </xf>
    <xf numFmtId="49" fontId="12" fillId="11" borderId="2" xfId="0" applyNumberFormat="1" applyFont="1" applyFill="1" applyBorder="1" applyAlignment="1">
      <alignment horizontal="center" vertical="center"/>
    </xf>
    <xf numFmtId="49" fontId="3" fillId="7" borderId="4" xfId="0" applyNumberFormat="1" applyFont="1" applyFill="1" applyBorder="1" applyAlignment="1">
      <alignment horizontal="center" vertical="center" wrapText="1"/>
    </xf>
    <xf numFmtId="49" fontId="3" fillId="7" borderId="5" xfId="0" applyNumberFormat="1" applyFont="1" applyFill="1" applyBorder="1" applyAlignment="1">
      <alignment horizontal="center" vertical="center" wrapText="1"/>
    </xf>
    <xf numFmtId="49" fontId="0" fillId="8" borderId="9" xfId="0" applyNumberFormat="1" applyFill="1" applyBorder="1" applyAlignment="1">
      <alignment horizontal="center" vertical="center"/>
    </xf>
    <xf numFmtId="49" fontId="0" fillId="8" borderId="0" xfId="0" applyNumberFormat="1" applyFill="1" applyAlignment="1">
      <alignment horizontal="center" vertical="center"/>
    </xf>
    <xf numFmtId="49" fontId="0" fillId="3" borderId="9" xfId="0" applyNumberFormat="1" applyFill="1" applyBorder="1" applyAlignment="1">
      <alignment horizontal="center" vertical="center" wrapText="1"/>
    </xf>
    <xf numFmtId="49" fontId="0" fillId="3" borderId="0" xfId="0" applyNumberFormat="1" applyFill="1" applyAlignment="1">
      <alignment horizontal="center" vertical="center" wrapText="1"/>
    </xf>
    <xf numFmtId="1" fontId="0" fillId="6" borderId="50" xfId="0" applyNumberFormat="1" applyFill="1" applyBorder="1" applyAlignment="1">
      <alignment horizontal="left" vertical="center"/>
    </xf>
    <xf numFmtId="1" fontId="0" fillId="6" borderId="29" xfId="0" applyNumberFormat="1" applyFill="1" applyBorder="1" applyAlignment="1">
      <alignment horizontal="left" vertical="center"/>
    </xf>
    <xf numFmtId="0" fontId="13" fillId="13" borderId="10" xfId="0" applyFont="1" applyFill="1" applyBorder="1" applyAlignment="1">
      <alignment horizontal="left" vertical="center" wrapText="1"/>
    </xf>
    <xf numFmtId="0" fontId="13" fillId="13" borderId="16" xfId="0" applyFont="1" applyFill="1" applyBorder="1" applyAlignment="1">
      <alignment horizontal="left" vertical="center" wrapText="1"/>
    </xf>
    <xf numFmtId="49" fontId="16" fillId="25" borderId="6" xfId="0" applyNumberFormat="1" applyFont="1" applyFill="1" applyBorder="1" applyAlignment="1">
      <alignment horizontal="center" vertical="center" wrapText="1"/>
    </xf>
    <xf numFmtId="0" fontId="26" fillId="24" borderId="2" xfId="0" applyFont="1" applyFill="1" applyBorder="1" applyAlignment="1">
      <alignment horizontal="center" vertical="center" wrapText="1"/>
    </xf>
    <xf numFmtId="1" fontId="14" fillId="16" borderId="2" xfId="0" applyNumberFormat="1" applyFont="1" applyFill="1" applyBorder="1" applyAlignment="1">
      <alignment horizontal="left" vertical="center"/>
    </xf>
    <xf numFmtId="0" fontId="14" fillId="15" borderId="2" xfId="0" applyFont="1" applyFill="1" applyBorder="1" applyAlignment="1" applyProtection="1">
      <alignment horizontal="left" vertical="center" wrapText="1"/>
      <protection locked="0"/>
    </xf>
    <xf numFmtId="14" fontId="14" fillId="15" borderId="2" xfId="0" applyNumberFormat="1" applyFont="1" applyFill="1" applyBorder="1" applyAlignment="1" applyProtection="1">
      <alignment horizontal="left" vertical="center" wrapText="1"/>
      <protection locked="0"/>
    </xf>
    <xf numFmtId="49" fontId="14" fillId="26" borderId="2" xfId="0" applyNumberFormat="1" applyFont="1" applyFill="1" applyBorder="1" applyAlignment="1">
      <alignment horizontal="left" vertical="center"/>
    </xf>
    <xf numFmtId="0" fontId="13" fillId="13" borderId="10" xfId="0" applyFont="1" applyFill="1" applyBorder="1" applyAlignment="1">
      <alignment horizontal="center" vertical="center" wrapText="1"/>
    </xf>
    <xf numFmtId="0" fontId="13" fillId="13" borderId="16" xfId="0" applyFont="1" applyFill="1" applyBorder="1" applyAlignment="1">
      <alignment horizontal="center" vertical="center" wrapText="1"/>
    </xf>
    <xf numFmtId="49" fontId="10" fillId="27" borderId="33" xfId="0" applyNumberFormat="1" applyFont="1" applyFill="1" applyBorder="1" applyAlignment="1">
      <alignment horizontal="center" vertical="center"/>
    </xf>
    <xf numFmtId="49" fontId="10" fillId="27" borderId="36" xfId="0" applyNumberFormat="1" applyFont="1" applyFill="1" applyBorder="1" applyAlignment="1">
      <alignment horizontal="center" vertical="center"/>
    </xf>
    <xf numFmtId="49" fontId="10" fillId="27" borderId="11" xfId="0" applyNumberFormat="1" applyFont="1" applyFill="1" applyBorder="1" applyAlignment="1">
      <alignment horizontal="center" vertical="center"/>
    </xf>
    <xf numFmtId="49" fontId="6" fillId="27" borderId="34" xfId="0" applyNumberFormat="1" applyFont="1" applyFill="1" applyBorder="1" applyAlignment="1">
      <alignment horizontal="center" vertical="center"/>
    </xf>
    <xf numFmtId="49" fontId="6" fillId="27" borderId="37" xfId="0" applyNumberFormat="1" applyFont="1" applyFill="1" applyBorder="1" applyAlignment="1">
      <alignment horizontal="center" vertical="center"/>
    </xf>
    <xf numFmtId="49" fontId="6" fillId="27" borderId="12" xfId="0" applyNumberFormat="1" applyFont="1" applyFill="1" applyBorder="1" applyAlignment="1">
      <alignment horizontal="center" vertical="center"/>
    </xf>
    <xf numFmtId="0" fontId="26" fillId="23" borderId="46" xfId="0" applyFont="1" applyFill="1" applyBorder="1" applyAlignment="1">
      <alignment horizontal="center" vertical="center" wrapText="1"/>
    </xf>
    <xf numFmtId="0" fontId="26" fillId="23" borderId="47" xfId="0" applyFont="1" applyFill="1" applyBorder="1" applyAlignment="1">
      <alignment horizontal="center" vertical="center" wrapText="1"/>
    </xf>
  </cellXfs>
  <cellStyles count="7">
    <cellStyle name="Normal" xfId="0" builtinId="0"/>
    <cellStyle name="Normální 2" xfId="3" xr:uid="{FC1E1529-702C-4DFA-A57D-9903B4B12C55}"/>
    <cellStyle name="Normální 2 2" xfId="5" xr:uid="{4014EB19-841C-4519-8B72-8DC81A305A7F}"/>
    <cellStyle name="Note" xfId="1" builtinId="10"/>
    <cellStyle name="Percent" xfId="2" builtinId="5"/>
    <cellStyle name="Procenta 2" xfId="4" xr:uid="{BB482327-B7BC-48D7-A6DE-A8E1517E842B}"/>
    <cellStyle name="Procenta 2 2" xfId="6" xr:uid="{3EF03B61-18EE-4C86-8423-83F0D908947C}"/>
  </cellStyles>
  <dxfs count="4">
    <dxf>
      <fill>
        <patternFill>
          <bgColor rgb="FF009591"/>
        </patternFill>
      </fill>
    </dxf>
    <dxf>
      <fill>
        <patternFill>
          <bgColor rgb="FF009999"/>
        </patternFill>
      </fill>
    </dxf>
    <dxf>
      <fill>
        <patternFill>
          <bgColor rgb="FF009591"/>
        </patternFill>
      </fill>
    </dxf>
    <dxf>
      <fill>
        <patternFill>
          <bgColor rgb="FF009999"/>
        </patternFill>
      </fill>
    </dxf>
  </dxfs>
  <tableStyles count="0" defaultTableStyle="TableStyleMedium2" defaultPivotStyle="PivotStyleLight16"/>
  <colors>
    <mruColors>
      <color rgb="FFCCEAE9"/>
      <color rgb="FF009591"/>
      <color rgb="FF009999"/>
      <color rgb="FF26262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91888</xdr:colOff>
      <xdr:row>9</xdr:row>
      <xdr:rowOff>2834128</xdr:rowOff>
    </xdr:from>
    <xdr:to>
      <xdr:col>2</xdr:col>
      <xdr:colOff>1140199</xdr:colOff>
      <xdr:row>9</xdr:row>
      <xdr:rowOff>3596763</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01488" y="9930253"/>
          <a:ext cx="2667561" cy="76263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284518</xdr:rowOff>
    </xdr:to>
    <xdr:sp macro="" textlink="">
      <xdr:nvSpPr>
        <xdr:cNvPr id="3088" name="AutoShape 16">
          <a:extLst>
            <a:ext uri="{FF2B5EF4-FFF2-40B4-BE49-F238E27FC236}">
              <a16:creationId xmlns:a16="http://schemas.microsoft.com/office/drawing/2014/main" id="{067288DA-15B6-7C23-F62A-203C04220239}"/>
            </a:ext>
          </a:extLst>
        </xdr:cNvPr>
        <xdr:cNvSpPr>
          <a:spLocks noChangeAspect="1" noChangeArrowheads="1"/>
        </xdr:cNvSpPr>
      </xdr:nvSpPr>
      <xdr:spPr bwMode="auto">
        <a:xfrm>
          <a:off x="0" y="301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304800</xdr:colOff>
      <xdr:row>9</xdr:row>
      <xdr:rowOff>114300</xdr:rowOff>
    </xdr:to>
    <xdr:sp macro="" textlink="">
      <xdr:nvSpPr>
        <xdr:cNvPr id="2" name="AutoShape 16">
          <a:extLst>
            <a:ext uri="{FF2B5EF4-FFF2-40B4-BE49-F238E27FC236}">
              <a16:creationId xmlns:a16="http://schemas.microsoft.com/office/drawing/2014/main" id="{D719F7A0-8264-48B5-A0A6-BF8CD64BB813}"/>
            </a:ext>
          </a:extLst>
        </xdr:cNvPr>
        <xdr:cNvSpPr>
          <a:spLocks noChangeAspect="1" noChangeArrowheads="1"/>
        </xdr:cNvSpPr>
      </xdr:nvSpPr>
      <xdr:spPr bwMode="auto">
        <a:xfrm>
          <a:off x="0" y="255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999"/>
  </sheetPr>
  <dimension ref="A1:CU312"/>
  <sheetViews>
    <sheetView zoomScale="90" zoomScaleNormal="85" workbookViewId="0">
      <selection activeCell="C15" sqref="C15"/>
    </sheetView>
  </sheetViews>
  <sheetFormatPr defaultRowHeight="14.5" x14ac:dyDescent="0.35"/>
  <cols>
    <col min="2" max="2" width="24.26953125" customWidth="1"/>
    <col min="3" max="3" width="197.453125" customWidth="1"/>
  </cols>
  <sheetData>
    <row r="1" spans="1:99"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spans="1:99" ht="25.9" customHeight="1" x14ac:dyDescent="0.35">
      <c r="A2" s="39"/>
      <c r="B2" s="103" t="s">
        <v>0</v>
      </c>
      <c r="C2" s="103"/>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row>
    <row r="3" spans="1:99" ht="73.5" customHeight="1" x14ac:dyDescent="0.35">
      <c r="A3" s="39"/>
      <c r="B3" s="104" t="s">
        <v>1</v>
      </c>
      <c r="C3" s="104"/>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row>
    <row r="4" spans="1:99" x14ac:dyDescent="0.35">
      <c r="A4" s="39"/>
      <c r="B4" s="105" t="s">
        <v>2</v>
      </c>
      <c r="C4" s="105"/>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row>
    <row r="5" spans="1:99" x14ac:dyDescent="0.35">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row>
    <row r="6" spans="1:99" ht="24" customHeight="1" x14ac:dyDescent="0.35">
      <c r="A6" s="39"/>
      <c r="B6" s="102" t="s">
        <v>3</v>
      </c>
      <c r="C6" s="102"/>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row>
    <row r="7" spans="1:99" ht="347.25" customHeight="1" x14ac:dyDescent="0.35">
      <c r="A7" s="39"/>
      <c r="B7" s="106" t="s">
        <v>164</v>
      </c>
      <c r="C7" s="106"/>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row>
    <row r="8" spans="1:99"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row>
    <row r="9" spans="1:99" ht="28.9" customHeight="1" x14ac:dyDescent="0.35">
      <c r="A9" s="39"/>
      <c r="B9" s="102" t="s">
        <v>4</v>
      </c>
      <c r="C9" s="102"/>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row>
    <row r="10" spans="1:99" ht="321" customHeight="1" x14ac:dyDescent="0.35">
      <c r="A10" s="39"/>
      <c r="B10" s="100" t="s">
        <v>5</v>
      </c>
      <c r="C10" s="101"/>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row>
    <row r="11" spans="1:99"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row>
    <row r="12" spans="1:99" x14ac:dyDescent="0.35">
      <c r="A12" s="39"/>
      <c r="B12" s="102" t="s">
        <v>6</v>
      </c>
      <c r="C12" s="102"/>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row>
    <row r="13" spans="1:99" x14ac:dyDescent="0.35">
      <c r="A13" s="39"/>
      <c r="B13" s="22" t="s">
        <v>7</v>
      </c>
      <c r="C13" s="22" t="s">
        <v>8</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row>
    <row r="14" spans="1:99" x14ac:dyDescent="0.35">
      <c r="A14" s="39"/>
      <c r="B14" s="23" t="s">
        <v>9</v>
      </c>
      <c r="C14" s="24" t="s">
        <v>165</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row>
    <row r="15" spans="1:99" x14ac:dyDescent="0.35">
      <c r="A15" s="39"/>
      <c r="B15" s="23" t="s">
        <v>10</v>
      </c>
      <c r="C15" s="24" t="s">
        <v>166</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row>
    <row r="16" spans="1:99" x14ac:dyDescent="0.35">
      <c r="A16" s="39"/>
      <c r="B16" s="23" t="s">
        <v>11</v>
      </c>
      <c r="C16" s="24" t="s">
        <v>12</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row>
    <row r="17" spans="1:99" x14ac:dyDescent="0.35">
      <c r="A17" s="39"/>
      <c r="B17" s="23" t="s">
        <v>13</v>
      </c>
      <c r="C17" s="24" t="s">
        <v>14</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row>
    <row r="18" spans="1:99" x14ac:dyDescent="0.35">
      <c r="A18" s="39"/>
      <c r="B18" s="23" t="s">
        <v>15</v>
      </c>
      <c r="C18" s="24" t="s">
        <v>16</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row>
    <row r="19" spans="1:99" x14ac:dyDescent="0.35">
      <c r="A19" s="39"/>
      <c r="B19" s="23" t="s">
        <v>17</v>
      </c>
      <c r="C19" s="24" t="s">
        <v>18</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row>
    <row r="20" spans="1:99" x14ac:dyDescent="0.35">
      <c r="A20" s="39"/>
      <c r="B20" s="1"/>
      <c r="C20" s="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row>
    <row r="21" spans="1:99" x14ac:dyDescent="0.35">
      <c r="A21" s="39"/>
      <c r="B21" s="48" t="s">
        <v>19</v>
      </c>
      <c r="C21" s="48" t="s">
        <v>167</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row>
    <row r="22" spans="1:99"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row>
    <row r="23" spans="1:99"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row>
    <row r="24" spans="1:99"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row>
    <row r="25" spans="1:99"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row>
    <row r="26" spans="1:99"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row>
    <row r="27" spans="1:99"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row>
    <row r="28" spans="1:99" ht="319.5" customHeight="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row>
    <row r="29" spans="1:99"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row>
    <row r="30" spans="1:99"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row>
    <row r="31" spans="1:99"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row>
    <row r="32" spans="1:99"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row>
    <row r="33" spans="1:99"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row>
    <row r="34" spans="1:99"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row>
    <row r="35" spans="1:99"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row>
    <row r="36" spans="1:99"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row>
    <row r="37" spans="1:99"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row>
    <row r="38" spans="1:99"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row>
    <row r="39" spans="1:99"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row>
    <row r="40" spans="1:99"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row>
    <row r="41" spans="1:99"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row>
    <row r="42" spans="1:99"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row>
    <row r="43" spans="1:99"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row>
    <row r="44" spans="1:99"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row>
    <row r="45" spans="1:99"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row>
    <row r="46" spans="1:99"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row>
    <row r="47" spans="1:99"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row>
    <row r="48" spans="1:99"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row>
    <row r="49" spans="1:99"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row>
    <row r="50" spans="1:99"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row>
    <row r="51" spans="1:99"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row>
    <row r="52" spans="1:99"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row>
    <row r="53" spans="1:99"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row>
    <row r="54" spans="1:99"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row>
    <row r="55" spans="1:99"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row>
    <row r="56" spans="1:99"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row>
    <row r="57" spans="1:99"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row>
    <row r="58" spans="1:99"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row>
    <row r="59" spans="1:99"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row>
    <row r="60" spans="1:99"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row>
    <row r="61" spans="1:99"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row>
    <row r="62" spans="1:99"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row>
    <row r="63" spans="1:99"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row>
    <row r="64" spans="1:99"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row>
    <row r="65" spans="1:99"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row>
    <row r="66" spans="1:99"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row>
    <row r="67" spans="1:99"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row>
    <row r="68" spans="1:99"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row>
    <row r="69" spans="1:99"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row>
    <row r="70" spans="1:99"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row>
    <row r="71" spans="1:99"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row>
    <row r="72" spans="1:99"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row>
    <row r="73" spans="1:99"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row>
    <row r="74" spans="1:99"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row>
    <row r="75" spans="1:99"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row>
    <row r="76" spans="1:99"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row>
    <row r="77" spans="1:99"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row>
    <row r="78" spans="1:99"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row>
    <row r="79" spans="1:99"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row>
    <row r="80" spans="1:99"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row>
    <row r="81" spans="1:99"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row>
    <row r="82" spans="1:99"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row>
    <row r="83" spans="1:99"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row>
    <row r="84" spans="1:99"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row>
    <row r="85" spans="1:99"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row>
    <row r="86" spans="1:99"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row>
    <row r="87" spans="1:99"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row>
    <row r="88" spans="1:99"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row>
    <row r="89" spans="1:99"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row>
    <row r="90" spans="1:99"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row>
    <row r="91" spans="1:99"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row>
    <row r="92" spans="1:99"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row>
    <row r="93" spans="1:99"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row>
    <row r="94" spans="1:99"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row>
    <row r="95" spans="1:99"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row>
    <row r="96" spans="1:99"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row>
    <row r="97" spans="1:99"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row>
    <row r="98" spans="1:99"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row>
    <row r="99" spans="1:99"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row>
    <row r="100" spans="1:99"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row>
    <row r="101" spans="1:99"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row>
    <row r="102" spans="1:99"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row>
    <row r="103" spans="1:99"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row>
    <row r="104" spans="1:99"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row>
    <row r="105" spans="1:99"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row>
    <row r="106" spans="1:99"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row>
    <row r="107" spans="1:99"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row>
    <row r="108" spans="1:99"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row>
    <row r="109" spans="1:99"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row>
    <row r="110" spans="1:99"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row>
    <row r="111" spans="1:99"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row>
    <row r="112" spans="1:99"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row>
    <row r="113" spans="1:99"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row>
    <row r="114" spans="1:99"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row>
    <row r="115" spans="1:99"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row>
    <row r="116" spans="1:99"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row>
    <row r="117" spans="1:99"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row>
    <row r="118" spans="1:99"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row>
    <row r="119" spans="1:99"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row>
    <row r="120" spans="1:99"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row>
    <row r="121" spans="1:99"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row>
    <row r="122" spans="1:99"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row>
    <row r="123" spans="1:99"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row>
    <row r="124" spans="1:99"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row>
    <row r="125" spans="1:99"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row>
    <row r="126" spans="1:99"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row>
    <row r="127" spans="1:99"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row>
    <row r="128" spans="1:99"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row>
    <row r="129" spans="1:99"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row>
    <row r="130" spans="1:99"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row>
    <row r="131" spans="1:99"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row>
    <row r="132" spans="1:99"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row>
    <row r="133" spans="1:99"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row>
    <row r="134" spans="1:99"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row>
    <row r="135" spans="1:99"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row>
    <row r="136" spans="1:99"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row>
    <row r="137" spans="1:99"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row>
    <row r="138" spans="1:99"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row>
    <row r="139" spans="1:99"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row>
    <row r="140" spans="1:99"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row>
    <row r="141" spans="1:99"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row>
    <row r="142" spans="1:99"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row>
    <row r="143" spans="1:99"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row>
    <row r="144" spans="1:99"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row>
    <row r="145" spans="1:99"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row>
    <row r="146" spans="1:99"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row>
    <row r="147" spans="1:99"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row>
    <row r="148" spans="1:99"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row>
    <row r="149" spans="1:99"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row>
    <row r="150" spans="1:99"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row>
    <row r="151" spans="1:99"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row>
    <row r="152" spans="1:99"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row>
    <row r="153" spans="1:99"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row>
    <row r="154" spans="1:99"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row>
    <row r="155" spans="1:99"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row>
    <row r="156" spans="1:99"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row>
    <row r="157" spans="1:99"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row>
    <row r="158" spans="1:99"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row>
    <row r="159" spans="1:99"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row>
    <row r="160" spans="1:99"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row>
    <row r="161" spans="1:99"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row>
    <row r="162" spans="1:99"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row>
    <row r="163" spans="1:99"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row>
    <row r="164" spans="1:99"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row>
    <row r="165" spans="1:99"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row>
    <row r="166" spans="1:99"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row>
    <row r="167" spans="1:99"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row>
    <row r="168" spans="1:99"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row>
    <row r="169" spans="1:99"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row>
    <row r="170" spans="1:99"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row>
    <row r="171" spans="1:99"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row>
    <row r="172" spans="1:99"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row>
    <row r="173" spans="1:99"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row>
    <row r="174" spans="1:99"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row>
    <row r="175" spans="1:99"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row>
    <row r="176" spans="1:99"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row>
    <row r="177" spans="1:99"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row>
    <row r="178" spans="1:99"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row>
    <row r="179" spans="1:99"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row>
    <row r="180" spans="1:99"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row>
    <row r="181" spans="1:99"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row>
    <row r="182" spans="1:99"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row>
    <row r="183" spans="1:99"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row>
    <row r="184" spans="1:99"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row>
    <row r="185" spans="1:99"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row>
    <row r="186" spans="1:99"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row>
    <row r="187" spans="1:99"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row>
    <row r="188" spans="1:99"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row>
    <row r="189" spans="1:99"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row>
    <row r="190" spans="1:99"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row>
    <row r="191" spans="1:99"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row>
    <row r="192" spans="1:99"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row>
    <row r="193" spans="1:99"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row>
    <row r="194" spans="1:99"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row>
    <row r="195" spans="1:99"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row>
    <row r="196" spans="1:99"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row>
    <row r="197" spans="1:99"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row>
    <row r="198" spans="1:99"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row>
    <row r="199" spans="1:99"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row>
    <row r="200" spans="1:99"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row>
    <row r="201" spans="1:99"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row>
    <row r="202" spans="1:99"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row>
    <row r="203" spans="1:99"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row>
    <row r="204" spans="1:99"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row>
    <row r="205" spans="1:99"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row>
    <row r="206" spans="1:99"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row>
    <row r="207" spans="1:99"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row>
    <row r="208" spans="1:99"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row>
    <row r="209" spans="1:99"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row>
    <row r="210" spans="1:99"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row>
    <row r="211" spans="1:99"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row>
    <row r="212" spans="1:99"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row>
    <row r="213" spans="1:99"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row>
    <row r="214" spans="1:99"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row>
    <row r="215" spans="1:99"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row>
    <row r="216" spans="1:99"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row>
    <row r="217" spans="1:99"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row>
    <row r="218" spans="1:99"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row>
    <row r="219" spans="1:99"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row>
    <row r="220" spans="1:99"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row>
    <row r="221" spans="1:99"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row>
    <row r="222" spans="1:99"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row>
    <row r="223" spans="1:99"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row>
    <row r="224" spans="1:99"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row>
    <row r="225" spans="1:99"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row>
    <row r="226" spans="1:99"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row>
    <row r="227" spans="1:99"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row>
    <row r="228" spans="1:99"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row>
    <row r="229" spans="1:99"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row>
    <row r="230" spans="1:99"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row>
    <row r="231" spans="1:99"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row>
    <row r="232" spans="1:99"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row>
    <row r="233" spans="1:99"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row>
    <row r="234" spans="1:99"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row>
    <row r="235" spans="1:99"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row>
    <row r="236" spans="1:99"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row>
    <row r="237" spans="1:99"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row>
    <row r="238" spans="1:99"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row>
    <row r="239" spans="1:99"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row>
    <row r="240" spans="1:99"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row>
    <row r="241" spans="1:99"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row>
    <row r="242" spans="1:99"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row>
    <row r="243" spans="1:99"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row>
    <row r="244" spans="1:99"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row>
    <row r="245" spans="1:99"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row>
    <row r="246" spans="1:99"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row>
    <row r="247" spans="1:99"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row>
    <row r="248" spans="1:99"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row>
    <row r="249" spans="1:99"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row>
    <row r="250" spans="1:99"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row>
    <row r="251" spans="1:99"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row>
    <row r="252" spans="1:99"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row>
    <row r="253" spans="1:99"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row>
    <row r="254" spans="1:99"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row>
    <row r="255" spans="1:99"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row>
    <row r="256" spans="1:99"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row>
    <row r="257" spans="1:99"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row>
    <row r="258" spans="1:99"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row>
    <row r="259" spans="1:99"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row>
    <row r="260" spans="1:99"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row>
    <row r="261" spans="1:99"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row>
    <row r="262" spans="1:99"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row>
    <row r="263" spans="1:99"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row>
    <row r="264" spans="1:99"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row>
    <row r="265" spans="1:99"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row>
    <row r="266" spans="1:99"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row>
    <row r="267" spans="1:99"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row>
    <row r="268" spans="1:99"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row>
    <row r="269" spans="1:99"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row>
    <row r="270" spans="1:99"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row>
    <row r="271" spans="1:99"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row>
    <row r="272" spans="1:99"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row>
    <row r="273" spans="1:99"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row>
    <row r="274" spans="1:99"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row>
    <row r="275" spans="1:99"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row>
    <row r="276" spans="1:99"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row>
    <row r="277" spans="1:99"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row>
    <row r="278" spans="1:99"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row>
    <row r="279" spans="1:99"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row>
    <row r="280" spans="1:99"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row>
    <row r="281" spans="1:99"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row>
    <row r="282" spans="1:99"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row>
    <row r="283" spans="1:99"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99"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99"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99"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row>
    <row r="287" spans="1:99"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row>
    <row r="288" spans="1:99"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row>
    <row r="289" spans="1:99"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row>
    <row r="290" spans="1:99"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row>
    <row r="291" spans="1:99"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row>
    <row r="292" spans="1:99"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row>
    <row r="293" spans="1:99"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row>
    <row r="294" spans="1:99"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row>
    <row r="295" spans="1:99"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row>
    <row r="296" spans="1:99"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row>
    <row r="297" spans="1:99"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row>
    <row r="298" spans="1:99"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row>
    <row r="299" spans="1:99"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row>
    <row r="300" spans="1:99"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row>
    <row r="301" spans="1:99"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row>
    <row r="302" spans="1:99"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row>
    <row r="303" spans="1:99"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row>
    <row r="304" spans="1:99"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row>
    <row r="305" spans="1:99"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row>
    <row r="306" spans="1:99"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row>
    <row r="307" spans="1:99"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row>
    <row r="308" spans="1:99"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row>
    <row r="309" spans="1:99"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row>
    <row r="310" spans="1:99"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row>
    <row r="311" spans="1:99"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row>
    <row r="312" spans="1:99"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row>
  </sheetData>
  <sheetProtection algorithmName="SHA-512" hashValue="8o8McXW1c0GVS2KMe5v06j4uLF7cY9zyFkX73y66iNoGubr7bgCx0gXZakjqAjXnXjy3xKvP97ztRq5jiOIgaA==" saltValue="NddB/XsJiYFJCJkIws3n8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theme="7" tint="0.39997558519241921"/>
  </sheetPr>
  <dimension ref="A1:CN163"/>
  <sheetViews>
    <sheetView tabSelected="1" topLeftCell="A16" zoomScale="90" zoomScaleNormal="90" workbookViewId="0">
      <selection activeCell="G19" sqref="G19"/>
    </sheetView>
  </sheetViews>
  <sheetFormatPr defaultRowHeight="14.5" x14ac:dyDescent="0.35"/>
  <cols>
    <col min="2" max="2" width="19.1796875" customWidth="1"/>
    <col min="3" max="3" width="9.7265625" customWidth="1"/>
    <col min="4" max="4" width="63.26953125" customWidth="1"/>
    <col min="5" max="5" width="21.54296875" customWidth="1"/>
    <col min="6" max="6" width="18.7265625" customWidth="1"/>
    <col min="7" max="7" width="24" customWidth="1"/>
  </cols>
  <sheetData>
    <row r="1" spans="1:92"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row>
    <row r="2" spans="1:92" ht="15" thickBot="1" x14ac:dyDescent="0.4">
      <c r="A2" s="39"/>
      <c r="B2" s="39"/>
      <c r="C2" s="39"/>
      <c r="D2" s="111" t="s">
        <v>20</v>
      </c>
      <c r="E2" s="113" t="s">
        <v>21</v>
      </c>
      <c r="F2" s="114"/>
      <c r="G2" s="115"/>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row>
    <row r="3" spans="1:92" ht="15" thickBot="1" x14ac:dyDescent="0.4">
      <c r="A3" s="39"/>
      <c r="B3" s="39"/>
      <c r="C3" s="39"/>
      <c r="D3" s="112"/>
      <c r="E3" s="116" t="s">
        <v>22</v>
      </c>
      <c r="F3" s="117"/>
      <c r="G3" s="118"/>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row>
    <row r="4" spans="1:92"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row>
    <row r="5" spans="1:92" ht="43.5" customHeight="1" thickBot="1" x14ac:dyDescent="0.4">
      <c r="A5" s="39"/>
      <c r="B5" s="39"/>
      <c r="C5" s="39"/>
      <c r="D5" s="89" t="s">
        <v>23</v>
      </c>
      <c r="E5" s="90"/>
      <c r="F5" s="90"/>
      <c r="G5" s="91"/>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row>
    <row r="6" spans="1:92"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row>
    <row r="7" spans="1:92" ht="16" thickBot="1" x14ac:dyDescent="0.4">
      <c r="A7" s="39"/>
      <c r="B7" s="39"/>
      <c r="C7" s="39"/>
      <c r="D7" s="2" t="s">
        <v>24</v>
      </c>
      <c r="E7" s="3" t="s">
        <v>136</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row>
    <row r="8" spans="1:92" ht="16" thickBot="1" x14ac:dyDescent="0.4">
      <c r="A8" s="39"/>
      <c r="B8" s="39"/>
      <c r="C8" s="39"/>
      <c r="D8" s="2" t="s">
        <v>26</v>
      </c>
      <c r="E8" s="26">
        <v>2023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92" x14ac:dyDescent="0.35">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92" ht="4.9000000000000004"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92" hidden="1"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92" ht="39.65" customHeight="1" x14ac:dyDescent="0.35">
      <c r="A12" s="39"/>
      <c r="B12" s="39"/>
      <c r="C12" s="39"/>
      <c r="D12" s="107" t="s">
        <v>27</v>
      </c>
      <c r="E12" s="107"/>
      <c r="F12" s="107"/>
      <c r="G12" s="107"/>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pans="1:92" ht="34.5" customHeight="1" thickBot="1" x14ac:dyDescent="0.4">
      <c r="A13" s="39"/>
      <c r="B13" s="39"/>
      <c r="C13" s="39"/>
      <c r="D13" s="27" t="s">
        <v>28</v>
      </c>
      <c r="E13" s="108" t="s">
        <v>130</v>
      </c>
      <c r="F13" s="109"/>
      <c r="G13" s="10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92" ht="21" customHeight="1" x14ac:dyDescent="0.35">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92" ht="23.25" customHeight="1" thickBot="1" x14ac:dyDescent="0.4">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92" ht="39" customHeight="1" x14ac:dyDescent="0.35">
      <c r="A16" s="39"/>
      <c r="B16" s="39"/>
      <c r="C16" s="39"/>
      <c r="D16" s="119" t="s">
        <v>30</v>
      </c>
      <c r="E16" s="120"/>
      <c r="F16" s="120"/>
      <c r="G16" s="120"/>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pans="1:92" ht="53.25" customHeight="1" x14ac:dyDescent="0.35">
      <c r="A17" s="39"/>
      <c r="B17" s="39"/>
      <c r="C17" s="39"/>
      <c r="D17" s="74" t="s">
        <v>31</v>
      </c>
      <c r="E17" s="74"/>
      <c r="F17" s="74"/>
      <c r="G17" s="74"/>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pans="1:92" ht="68.25" customHeight="1" thickBot="1" x14ac:dyDescent="0.4">
      <c r="A18" s="39"/>
      <c r="B18" s="6" t="s">
        <v>32</v>
      </c>
      <c r="C18" s="6" t="s">
        <v>33</v>
      </c>
      <c r="E18" s="6" t="s">
        <v>34</v>
      </c>
      <c r="F18" s="6" t="s">
        <v>35</v>
      </c>
      <c r="G18" s="6" t="s">
        <v>36</v>
      </c>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row>
    <row r="19" spans="1:92" ht="29.5" thickBot="1" x14ac:dyDescent="0.4">
      <c r="A19" s="39"/>
      <c r="B19" s="25" t="str">
        <f>IF($E$7="&lt; Please select &gt;","&lt; Not selected &gt;",$E$7)</f>
        <v>Czechia</v>
      </c>
      <c r="C19" s="8">
        <f>$E$8</f>
        <v>2023</v>
      </c>
      <c r="D19" s="49" t="s">
        <v>37</v>
      </c>
      <c r="E19" s="3">
        <v>49294</v>
      </c>
      <c r="F19" s="68">
        <v>779</v>
      </c>
      <c r="G19" s="67">
        <v>50073</v>
      </c>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ht="16" thickBot="1" x14ac:dyDescent="0.4">
      <c r="A20" s="39"/>
      <c r="B20" s="39"/>
      <c r="C20" s="39"/>
      <c r="D20" s="110" t="s">
        <v>38</v>
      </c>
      <c r="E20" s="70"/>
      <c r="F20" s="70"/>
      <c r="G20" s="70"/>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ht="51.75" customHeight="1" thickBot="1" x14ac:dyDescent="0.4">
      <c r="A21" s="39"/>
      <c r="B21" s="25" t="str">
        <f t="shared" ref="B21:B25" si="0">IF($E$7="&lt; Please select &gt;","&lt; Not selected &gt;",$E$7)</f>
        <v>Czechia</v>
      </c>
      <c r="C21" s="8">
        <f t="shared" ref="C21:C25" si="1">$E$8</f>
        <v>2023</v>
      </c>
      <c r="D21" s="37" t="s">
        <v>39</v>
      </c>
      <c r="E21" s="57"/>
      <c r="F21" s="57"/>
      <c r="G21" s="57"/>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ht="51.75" customHeight="1" thickBot="1" x14ac:dyDescent="0.4">
      <c r="A22" s="39"/>
      <c r="B22" s="25" t="str">
        <f t="shared" si="0"/>
        <v>Czechia</v>
      </c>
      <c r="C22" s="8">
        <f t="shared" si="1"/>
        <v>2023</v>
      </c>
      <c r="D22" s="37" t="s">
        <v>40</v>
      </c>
      <c r="E22" s="57"/>
      <c r="F22" s="57"/>
      <c r="G22" s="57"/>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ht="51.75" customHeight="1" thickBot="1" x14ac:dyDescent="0.4">
      <c r="A23" s="39"/>
      <c r="B23" s="25" t="str">
        <f t="shared" si="0"/>
        <v>Czechia</v>
      </c>
      <c r="C23" s="8">
        <f t="shared" si="1"/>
        <v>2023</v>
      </c>
      <c r="D23" s="37" t="s">
        <v>41</v>
      </c>
      <c r="E23" s="57"/>
      <c r="F23" s="57"/>
      <c r="G23" s="57"/>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ht="51.75" customHeight="1" thickBot="1" x14ac:dyDescent="0.4">
      <c r="A24" s="39"/>
      <c r="B24" s="25" t="str">
        <f t="shared" si="0"/>
        <v>Czechia</v>
      </c>
      <c r="C24" s="8">
        <f t="shared" si="1"/>
        <v>2023</v>
      </c>
      <c r="D24" s="37" t="s">
        <v>42</v>
      </c>
      <c r="E24" s="57"/>
      <c r="F24" s="57"/>
      <c r="G24" s="57"/>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ht="51.75" customHeight="1" thickBot="1" x14ac:dyDescent="0.4">
      <c r="A25" s="39"/>
      <c r="B25" s="25" t="str">
        <f t="shared" si="0"/>
        <v>Czechia</v>
      </c>
      <c r="C25" s="8">
        <f t="shared" si="1"/>
        <v>2023</v>
      </c>
      <c r="D25" s="37" t="s">
        <v>43</v>
      </c>
      <c r="E25" s="9" t="str">
        <f>IF(SUM(E21:E24)=0,"No adjustment",(E19+SUM(E21:E22)-SUM(E23:E24)))</f>
        <v>No adjustment</v>
      </c>
      <c r="F25" s="9" t="str">
        <f>IF(SUM(F21:F24)=0,"No adjustment",(F19+SUM(F21:F22)-SUM(F23:F24)))</f>
        <v>No adjustment</v>
      </c>
      <c r="G25" s="9" t="str">
        <f>IF(SUM(G21:G24)=0,"No adjustment",(G19+SUM(G21:G22)-SUM(G23:G24)))</f>
        <v>No adjustment</v>
      </c>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pans="1:92"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pans="1:92"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pans="1:92"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2"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2"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2"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2"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2"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2"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2"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2"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2"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2"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2"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row>
    <row r="44" spans="1:92"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row>
    <row r="45" spans="1:92"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row>
    <row r="46" spans="1:92"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row>
    <row r="47" spans="1:92"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row>
    <row r="48" spans="1:92"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row>
    <row r="49" spans="1:92"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row>
    <row r="50" spans="1:92"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row>
    <row r="51" spans="1:92"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row>
    <row r="52" spans="1:92"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row>
    <row r="53" spans="1:92"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row>
    <row r="54" spans="1:92"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row>
    <row r="55" spans="1:92"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row>
    <row r="56" spans="1:92"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row>
    <row r="57" spans="1:92"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pans="1:92"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pans="1:92"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row>
    <row r="60" spans="1:92"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row>
    <row r="61" spans="1:92"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row>
    <row r="62" spans="1:92"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row>
    <row r="63" spans="1:92"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row>
    <row r="64" spans="1:92"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row>
    <row r="65" spans="1:9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row>
    <row r="66" spans="1:9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row>
    <row r="67" spans="1:9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row>
    <row r="68" spans="1:9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row>
    <row r="69" spans="1:9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row>
    <row r="70" spans="1:9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row>
    <row r="71" spans="1:9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row>
    <row r="72" spans="1:9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row>
    <row r="73" spans="1:9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row>
    <row r="74" spans="1:9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row>
    <row r="75" spans="1:9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row>
    <row r="76" spans="1:9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row>
    <row r="77" spans="1:9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row>
    <row r="78" spans="1:9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row>
    <row r="79" spans="1:9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row>
    <row r="80" spans="1:9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row>
    <row r="81" spans="1:9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row>
    <row r="82" spans="1:9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row>
    <row r="83" spans="1:9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row>
    <row r="84" spans="1:9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row>
    <row r="85" spans="1:9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row>
    <row r="86" spans="1:9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row>
    <row r="87" spans="1:9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row>
    <row r="88" spans="1:9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row>
    <row r="89" spans="1:9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row>
    <row r="90" spans="1:9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row>
    <row r="91" spans="1:9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row>
    <row r="92" spans="1:9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row>
    <row r="93" spans="1:9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row>
    <row r="94" spans="1:9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row>
    <row r="95" spans="1:9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row>
    <row r="96" spans="1:9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row>
    <row r="97" spans="1:9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row>
    <row r="98" spans="1:9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row>
    <row r="99" spans="1:9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row>
    <row r="100" spans="1:9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row>
    <row r="101" spans="1:9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row>
    <row r="102" spans="1:9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row>
    <row r="103" spans="1:9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row>
    <row r="104" spans="1:9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row>
    <row r="105" spans="1:9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row>
    <row r="106" spans="1:9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row>
    <row r="107" spans="1:9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row>
    <row r="108" spans="1:9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row>
    <row r="109" spans="1:9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row>
    <row r="110" spans="1:9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row>
    <row r="111" spans="1:9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row>
    <row r="112" spans="1:92"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row>
    <row r="113" spans="1:92"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row>
    <row r="114" spans="1:92"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row>
    <row r="115" spans="1:92"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row>
    <row r="116" spans="1:92"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row>
    <row r="117" spans="1:92"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row>
    <row r="118" spans="1:92"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row>
    <row r="119" spans="1:92"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row>
    <row r="120" spans="1:92"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row>
    <row r="121" spans="1:92"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row>
    <row r="122" spans="1:92"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row>
    <row r="123" spans="1:92"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row>
    <row r="124" spans="1:92"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row>
    <row r="125" spans="1:92"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row>
    <row r="126" spans="1:92"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row>
    <row r="127" spans="1:92"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row>
    <row r="128" spans="1:92"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row>
    <row r="129" spans="1:92"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row>
    <row r="130" spans="1:92"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row>
    <row r="131" spans="1:92"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row>
    <row r="132" spans="1:92"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row>
    <row r="133" spans="1:92"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row>
    <row r="134" spans="1:92"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row>
    <row r="135" spans="1:92"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row>
    <row r="136" spans="1:92"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row>
    <row r="137" spans="1:92"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row>
    <row r="138" spans="1:92"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row>
    <row r="139" spans="1:92"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row>
    <row r="140" spans="1:92"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row>
    <row r="141" spans="1:92"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row>
    <row r="142" spans="1:92"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row>
    <row r="143" spans="1:92"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row>
    <row r="144" spans="1:92"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row>
    <row r="145" spans="1:92"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row>
    <row r="146" spans="1:92"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row>
    <row r="147" spans="1:92"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row>
    <row r="148" spans="1:92"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row>
    <row r="149" spans="1:92"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row>
    <row r="150" spans="1:92"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row>
    <row r="151" spans="1:92"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row>
    <row r="152" spans="1:92"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row>
    <row r="153" spans="1:92"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row>
    <row r="154" spans="1:92"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row>
    <row r="155" spans="1:92"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row>
    <row r="156" spans="1:92"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row>
    <row r="157" spans="1:92"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row>
    <row r="158" spans="1:92"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row>
    <row r="159" spans="1:92"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row>
    <row r="160" spans="1:92"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row>
    <row r="161" spans="1:92"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row>
    <row r="162" spans="1:92"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row>
    <row r="163" spans="1:92" x14ac:dyDescent="0.35">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row>
  </sheetData>
  <sheetProtection algorithmName="SHA-512" hashValue="33uK4xTr5IgdnAWZGOAPbJnHhgCeic9d50ekSCN1XIZqnTMAx6AQz64MEVU9O9FHn0V2ZIiTqlJJAkMTcXr/aA==" saltValue="3TDq+pvn5bWhOTw0a0IOFw==" spinCount="100000" sheet="1" objects="1" scenarios="1"/>
  <mergeCells count="9">
    <mergeCell ref="D12:G12"/>
    <mergeCell ref="E13:G13"/>
    <mergeCell ref="D20:G20"/>
    <mergeCell ref="D2:D3"/>
    <mergeCell ref="D17:G17"/>
    <mergeCell ref="E2:G2"/>
    <mergeCell ref="E3:G3"/>
    <mergeCell ref="D5:G5"/>
    <mergeCell ref="D16:G16"/>
  </mergeCells>
  <dataValidations xWindow="894" yWindow="1041" count="3">
    <dataValidation type="decimal" errorStyle="warning" operator="greaterThanOrEqual" allowBlank="1" showInputMessage="1" showErrorMessage="1" error="Please indicate a value. For decimals, please use a dot instead of a comma." sqref="E19:G19" xr:uid="{FCD55CBE-00C2-4F19-BD83-80BE91468D38}">
      <formula1>0</formula1>
    </dataValidation>
    <dataValidation allowBlank="1" showErrorMessage="1" sqref="E25:G25" xr:uid="{74F8570F-C827-4504-8A9B-EF5391DA00E7}"/>
    <dataValidation type="decimal" errorStyle="warning" operator="greaterThanOrEqual" allowBlank="1" showErrorMessage="1" error="Please indicate a value. For decimals, please use a dot instead of a comma." sqref="E21:G24" xr:uid="{81944383-A1D3-4AF8-AD59-E86E48941616}">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00000000-000E-0000-0100-000002000000}">
            <xm:f>$E$13=Lists!$E$3</xm:f>
            <x14:dxf>
              <fill>
                <patternFill>
                  <bgColor rgb="FF009999"/>
                </patternFill>
              </fill>
            </x14:dxf>
          </x14:cfRule>
          <xm:sqref>F19</xm:sqref>
        </x14:conditionalFormatting>
        <x14:conditionalFormatting xmlns:xm="http://schemas.microsoft.com/office/excel/2006/main">
          <x14:cfRule type="expression" priority="1" id="{00000000-000E-0000-0100-000001000000}">
            <xm:f>$E$13=Lists!$E$4</xm:f>
            <x14:dxf>
              <fill>
                <patternFill>
                  <bgColor rgb="FF009591"/>
                </patternFill>
              </fill>
            </x14:dxf>
          </x14:cfRule>
          <xm:sqref>G19</xm:sqref>
        </x14:conditionalFormatting>
      </x14:conditionalFormattings>
    </ext>
    <ext xmlns:x14="http://schemas.microsoft.com/office/spreadsheetml/2009/9/main" uri="{CCE6A557-97BC-4b89-ADB6-D9C93CAAB3DF}">
      <x14:dataValidations xmlns:xm="http://schemas.microsoft.com/office/excel/2006/main" xWindow="894" yWindow="1041" count="2">
        <x14:dataValidation type="list" allowBlank="1" showInputMessage="1" showErrorMessage="1" xr:uid="{5B97BB0F-BC20-4261-986B-08AFF96861A3}">
          <x14:formula1>
            <xm:f>Lists!$A$2:$A$32</xm:f>
          </x14:formula1>
          <xm:sqref>E7</xm:sqref>
        </x14:dataValidation>
        <x14:dataValidation type="list" allowBlank="1" showInputMessage="1" showErrorMessage="1" prompt="Please select one of the two options from the drop-down menu" xr:uid="{1DA2BBC0-5343-4551-AA96-6D8326D2DE2F}">
          <x14:formula1>
            <xm:f>Lists!$E$2:$E$4</xm:f>
          </x14:formula1>
          <xm:sqref>E13:G13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66156-3945-4808-BA98-0167880356EB}">
  <sheetPr>
    <tabColor theme="7" tint="0.39997558519241921"/>
  </sheetPr>
  <dimension ref="A1:BO735"/>
  <sheetViews>
    <sheetView topLeftCell="A11" zoomScaleNormal="100" workbookViewId="0">
      <selection activeCell="G16" sqref="G16"/>
    </sheetView>
  </sheetViews>
  <sheetFormatPr defaultRowHeight="14.5" x14ac:dyDescent="0.35"/>
  <cols>
    <col min="2" max="2" width="16.7265625" bestFit="1" customWidth="1"/>
    <col min="3" max="3" width="7.54296875" customWidth="1"/>
    <col min="4" max="4" width="40.81640625" customWidth="1"/>
    <col min="5" max="5" width="24.81640625" customWidth="1"/>
    <col min="6" max="6" width="32" customWidth="1"/>
    <col min="7" max="7" width="35" customWidth="1"/>
  </cols>
  <sheetData>
    <row r="1" spans="1:67"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row>
    <row r="2" spans="1:67" x14ac:dyDescent="0.35">
      <c r="A2" s="39"/>
      <c r="B2" s="39"/>
      <c r="C2" s="39"/>
      <c r="D2" s="122" t="s">
        <v>20</v>
      </c>
      <c r="E2" s="124" t="s">
        <v>21</v>
      </c>
      <c r="F2" s="125"/>
      <c r="G2" s="125"/>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row>
    <row r="3" spans="1:67" ht="15" thickBot="1" x14ac:dyDescent="0.4">
      <c r="A3" s="39"/>
      <c r="B3" s="39"/>
      <c r="C3" s="39"/>
      <c r="D3" s="123"/>
      <c r="E3" s="126" t="s">
        <v>22</v>
      </c>
      <c r="F3" s="127"/>
      <c r="G3" s="127"/>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row>
    <row r="4" spans="1:67"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row>
    <row r="5" spans="1:67" ht="37.5" customHeight="1" thickBot="1" x14ac:dyDescent="0.4">
      <c r="A5" s="39"/>
      <c r="B5" s="39"/>
      <c r="C5" s="39"/>
      <c r="D5" s="89" t="s">
        <v>44</v>
      </c>
      <c r="E5" s="90"/>
      <c r="F5" s="90"/>
      <c r="G5" s="91"/>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row>
    <row r="6" spans="1:67"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row>
    <row r="7" spans="1:67" ht="16" thickBot="1" x14ac:dyDescent="0.4">
      <c r="A7" s="39"/>
      <c r="B7" s="39"/>
      <c r="C7" s="39"/>
      <c r="D7" s="2" t="s">
        <v>24</v>
      </c>
      <c r="E7" s="128" t="str">
        <f>IF('SUP bottles - Plastic weight'!E7="&lt; Please select &gt;","&lt; Please select in sheet ''SUP bottles - Plastic weight'' &gt;",'SUP bottles - Plastic weight'!E7)</f>
        <v>Czechia</v>
      </c>
      <c r="F7" s="12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row>
    <row r="8" spans="1:67" ht="16" thickBot="1" x14ac:dyDescent="0.4">
      <c r="A8" s="39"/>
      <c r="B8" s="39"/>
      <c r="C8" s="39"/>
      <c r="D8" s="2" t="s">
        <v>26</v>
      </c>
      <c r="E8" s="128">
        <v>2023</v>
      </c>
      <c r="F8" s="12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row>
    <row r="9" spans="1:67" ht="16" thickBot="1" x14ac:dyDescent="0.4">
      <c r="A9" s="39"/>
      <c r="B9" s="39"/>
      <c r="C9" s="39"/>
      <c r="D9" s="2" t="s">
        <v>28</v>
      </c>
      <c r="E9" s="26" t="str">
        <f>IF('SUP bottles - Plastic weight'!E13="&lt; Please select &gt;","&lt; Please select in sheet ''SUP bottles - Plastic weight'' &gt;",'SUP bottles - Plastic weight'!E13)</f>
        <v>PET bottles (C1) and total beverage bottles (C3=C1+C2)</v>
      </c>
      <c r="F9" s="2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row>
    <row r="10" spans="1:67" ht="24.7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row>
    <row r="11" spans="1:67"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row>
    <row r="12" spans="1:67" ht="33" customHeight="1" x14ac:dyDescent="0.35">
      <c r="A12" s="39"/>
      <c r="B12" s="39"/>
      <c r="C12" s="39"/>
      <c r="D12" s="119" t="s">
        <v>45</v>
      </c>
      <c r="E12" s="120"/>
      <c r="F12" s="120"/>
      <c r="G12" s="120"/>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row>
    <row r="13" spans="1:67" ht="53.25" customHeight="1" x14ac:dyDescent="0.35">
      <c r="A13" s="39"/>
      <c r="B13" s="39"/>
      <c r="C13" s="39"/>
      <c r="D13" s="74" t="s">
        <v>46</v>
      </c>
      <c r="E13" s="74"/>
      <c r="F13" s="74"/>
      <c r="G13" s="74"/>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row>
    <row r="14" spans="1:67" ht="55.5" customHeight="1" thickBot="1" x14ac:dyDescent="0.4">
      <c r="A14" s="39"/>
      <c r="B14" s="38" t="s">
        <v>32</v>
      </c>
      <c r="C14" s="38" t="s">
        <v>33</v>
      </c>
      <c r="D14" s="39"/>
      <c r="E14" s="38" t="s">
        <v>34</v>
      </c>
      <c r="F14" s="38" t="s">
        <v>35</v>
      </c>
      <c r="G14" s="38" t="s">
        <v>36</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row>
    <row r="15" spans="1:67" ht="44" thickBot="1" x14ac:dyDescent="0.4">
      <c r="A15" s="39"/>
      <c r="B15" s="40" t="str">
        <f>IF('SUP bottles - Plastic weight'!$E$7="&lt; Please select &gt;","&lt; Not selected &gt;",$E$7)</f>
        <v>Czechia</v>
      </c>
      <c r="C15" s="41">
        <f>$E$8</f>
        <v>2023</v>
      </c>
      <c r="D15" s="42" t="s">
        <v>47</v>
      </c>
      <c r="E15" s="43">
        <v>5600</v>
      </c>
      <c r="F15" s="47">
        <v>0</v>
      </c>
      <c r="G15" s="47">
        <v>5600</v>
      </c>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row>
    <row r="16" spans="1:67" ht="49.5" customHeight="1" x14ac:dyDescent="0.35">
      <c r="A16" s="39"/>
      <c r="B16" s="40" t="str">
        <f>IF('SUP bottles - Plastic weight'!$E$7="&lt; Please select &gt;","&lt; Not selected &gt;",$E$7)</f>
        <v>Czechia</v>
      </c>
      <c r="C16" s="41">
        <f t="shared" ref="C16:C23" si="0">$E$8</f>
        <v>2023</v>
      </c>
      <c r="D16" s="62" t="s">
        <v>169</v>
      </c>
      <c r="E16" s="63">
        <f>IFERROR(E15/'SUP bottles - Plastic weight'!E19,"- %")</f>
        <v>0.11360408974723089</v>
      </c>
      <c r="F16" s="63">
        <f>IFERROR(F15/'SUP bottles - Plastic weight'!F19,"- %")</f>
        <v>0</v>
      </c>
      <c r="G16" s="63">
        <f>IFERROR(G15/'SUP bottles - Plastic weight'!G19,"- %")</f>
        <v>0.11183671839114892</v>
      </c>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row>
    <row r="17" spans="1:67" ht="15.5" x14ac:dyDescent="0.35">
      <c r="A17" s="39"/>
      <c r="B17" s="39"/>
      <c r="C17" s="39"/>
      <c r="D17" s="121" t="s">
        <v>48</v>
      </c>
      <c r="E17" s="121"/>
      <c r="F17" s="121"/>
      <c r="G17" s="121"/>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row>
    <row r="18" spans="1:67" ht="43.5" x14ac:dyDescent="0.35">
      <c r="A18" s="39"/>
      <c r="B18" s="40" t="str">
        <f>IF('SUP bottles - Plastic weight'!$E$7="&lt; Please select &gt;","&lt; Not selected &gt;",$E$7)</f>
        <v>Czechia</v>
      </c>
      <c r="C18" s="41">
        <f t="shared" si="0"/>
        <v>2023</v>
      </c>
      <c r="D18" s="64" t="s">
        <v>49</v>
      </c>
      <c r="E18" s="65"/>
      <c r="F18" s="65"/>
      <c r="G18" s="65"/>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row>
    <row r="19" spans="1:67" ht="43.5" x14ac:dyDescent="0.35">
      <c r="A19" s="39"/>
      <c r="B19" s="40" t="str">
        <f>IF('SUP bottles - Plastic weight'!$E$7="&lt; Please select &gt;","&lt; Not selected &gt;",$E$7)</f>
        <v>Czechia</v>
      </c>
      <c r="C19" s="41">
        <f t="shared" si="0"/>
        <v>2023</v>
      </c>
      <c r="D19" s="64" t="s">
        <v>50</v>
      </c>
      <c r="E19" s="65"/>
      <c r="F19" s="65"/>
      <c r="G19" s="6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row>
    <row r="20" spans="1:67" ht="58" x14ac:dyDescent="0.35">
      <c r="A20" s="39"/>
      <c r="B20" s="40" t="str">
        <f>IF('SUP bottles - Plastic weight'!$E$7="&lt; Please select &gt;","&lt; Not selected &gt;",$E$7)</f>
        <v>Czechia</v>
      </c>
      <c r="C20" s="41">
        <f t="shared" si="0"/>
        <v>2023</v>
      </c>
      <c r="D20" s="64" t="s">
        <v>51</v>
      </c>
      <c r="E20" s="65"/>
      <c r="F20" s="65"/>
      <c r="G20" s="6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row>
    <row r="21" spans="1:67" ht="58" x14ac:dyDescent="0.35">
      <c r="A21" s="39"/>
      <c r="B21" s="40" t="str">
        <f>IF('SUP bottles - Plastic weight'!$E$7="&lt; Please select &gt;","&lt; Not selected &gt;",$E$7)</f>
        <v>Czechia</v>
      </c>
      <c r="C21" s="41">
        <f t="shared" si="0"/>
        <v>2023</v>
      </c>
      <c r="D21" s="64" t="s">
        <v>52</v>
      </c>
      <c r="E21" s="65"/>
      <c r="F21" s="65"/>
      <c r="G21" s="65"/>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row>
    <row r="22" spans="1:67" ht="29" x14ac:dyDescent="0.35">
      <c r="A22" s="39"/>
      <c r="B22" s="40" t="str">
        <f>IF('SUP bottles - Plastic weight'!$E$7="&lt; Please select &gt;","&lt; Not selected &gt;",$E$7)</f>
        <v>Czechia</v>
      </c>
      <c r="C22" s="41">
        <f t="shared" si="0"/>
        <v>2023</v>
      </c>
      <c r="D22" s="64" t="s">
        <v>53</v>
      </c>
      <c r="E22" s="66" t="str">
        <f>IF(SUM(E18:E21,0)=0,"No adjustment",(E15+SUM(E18:E19)-SUM(E20:E21)))</f>
        <v>No adjustment</v>
      </c>
      <c r="F22" s="66" t="str">
        <f>IF(SUM(F18:F21,0)=0,"No adjustment",(F15+SUM(F18:F19)-SUM(F20:F21)))</f>
        <v>No adjustment</v>
      </c>
      <c r="G22" s="66" t="str">
        <f>IF(SUM(G18:G21,0)=0,"No adjustment",(G15+SUM(G18:G19)-SUM(G20:G21)))</f>
        <v>No adjustment</v>
      </c>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row>
    <row r="23" spans="1:67" ht="53.25" customHeight="1" x14ac:dyDescent="0.35">
      <c r="A23" s="39"/>
      <c r="B23" s="40" t="str">
        <f>IF('SUP bottles - Plastic weight'!$E$7="&lt; Please select &gt;","&lt; Not selected &gt;",$E$7)</f>
        <v>Czechia</v>
      </c>
      <c r="C23" s="41">
        <f t="shared" si="0"/>
        <v>2023</v>
      </c>
      <c r="D23" s="62" t="s">
        <v>168</v>
      </c>
      <c r="E23" s="63" t="str">
        <f>IF((SUM(E18:E21)+SUM('SUP bottles - Plastic weight'!E21:E24))=0,"No adjustment",IF(ISNUMBER(E22),E22,E15)/IF(ISNUMBER('SUP bottles - Plastic weight'!E25),'SUP bottles - Plastic weight'!E25,'SUP bottles - Plastic weight'!E19))</f>
        <v>No adjustment</v>
      </c>
      <c r="F23" s="63" t="str">
        <f>IF((SUM(F18:F21)+SUM('SUP bottles - Plastic weight'!F21:F24))=0,"No adjustment",IF(ISNUMBER(F22),F22,F15)/IF(ISNUMBER('SUP bottles - Plastic weight'!F25),'SUP bottles - Plastic weight'!F25,'SUP bottles - Plastic weight'!F19))</f>
        <v>No adjustment</v>
      </c>
      <c r="G23" s="63" t="str">
        <f>IF((SUM(G18:G21)+SUM('SUP bottles - Plastic weight'!G21:G24))=0,"No adjustment",IF(ISNUMBER(G22),G22,G15)/IF(ISNUMBER('SUP bottles - Plastic weight'!G25),'SUP bottles - Plastic weight'!G25,'SUP bottles - Plastic weight'!G19))</f>
        <v>No adjustment</v>
      </c>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row>
    <row r="24" spans="1:67"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row>
    <row r="25" spans="1:67"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row>
    <row r="26" spans="1:67"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row>
    <row r="27" spans="1:67"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row>
    <row r="28" spans="1:67"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row>
    <row r="29" spans="1:67"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row>
    <row r="30" spans="1:67"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row>
    <row r="31" spans="1:67"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row>
    <row r="32" spans="1:67"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row>
    <row r="33" spans="1:67"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row>
    <row r="34" spans="1:67"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row>
    <row r="35" spans="1:67"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row>
    <row r="36" spans="1:67"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row>
    <row r="37" spans="1:67"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row>
    <row r="38" spans="1:67"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row>
    <row r="39" spans="1:67"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row>
    <row r="40" spans="1:67"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row>
    <row r="41" spans="1:67"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row>
    <row r="42" spans="1:67"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row>
    <row r="43" spans="1:67"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row>
    <row r="44" spans="1:67"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1:67"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row>
    <row r="46" spans="1:67"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row>
    <row r="47" spans="1:67"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row>
    <row r="48" spans="1:67"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row>
    <row r="49" spans="1:67"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row>
    <row r="50" spans="1:67"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row>
    <row r="51" spans="1:67"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row>
    <row r="52" spans="1:67"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row>
    <row r="53" spans="1:67"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row>
    <row r="54" spans="1:67"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row>
    <row r="55" spans="1:67"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row>
    <row r="56" spans="1:67"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row>
    <row r="57" spans="1:67"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row>
    <row r="58" spans="1:67"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row>
    <row r="59" spans="1:67"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row>
    <row r="60" spans="1:67"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row>
    <row r="61" spans="1:67"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row>
    <row r="62" spans="1:67"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row>
    <row r="63" spans="1:67"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row>
    <row r="64" spans="1:67"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row>
    <row r="65" spans="1:67"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row>
    <row r="66" spans="1:67"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row>
    <row r="67" spans="1:67"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row>
    <row r="68" spans="1:67"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row>
    <row r="69" spans="1:67"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row>
    <row r="70" spans="1:67"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row>
    <row r="71" spans="1:67"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row>
    <row r="72" spans="1:67"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row>
    <row r="73" spans="1:67"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row>
    <row r="74" spans="1:67"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row>
    <row r="75" spans="1:67"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row>
    <row r="76" spans="1:67"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row>
    <row r="77" spans="1:67"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row>
    <row r="78" spans="1:67"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row>
    <row r="79" spans="1:67"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row>
    <row r="80" spans="1:67"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row>
    <row r="81" spans="1:67"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row>
    <row r="82" spans="1:67"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row>
    <row r="83" spans="1:67"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row>
    <row r="84" spans="1:67"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row>
    <row r="85" spans="1:67"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row>
    <row r="86" spans="1:67"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row>
    <row r="87" spans="1:67"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row>
    <row r="88" spans="1:67"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row>
    <row r="89" spans="1:67"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row>
    <row r="90" spans="1:67"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row>
    <row r="91" spans="1:67"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row>
    <row r="92" spans="1:67"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row>
    <row r="93" spans="1:67"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row>
    <row r="94" spans="1:67"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row>
    <row r="95" spans="1:67"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row>
    <row r="96" spans="1:67"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row>
    <row r="97" spans="1:67"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row>
    <row r="98" spans="1:67"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row>
    <row r="99" spans="1:67"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row>
    <row r="100" spans="1:67"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row>
    <row r="101" spans="1:67"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row>
    <row r="102" spans="1:67"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row>
    <row r="103" spans="1:67"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row>
    <row r="104" spans="1:67"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row>
    <row r="105" spans="1:67"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row>
    <row r="106" spans="1:67"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row>
    <row r="107" spans="1:67"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row>
    <row r="108" spans="1:67"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row>
    <row r="109" spans="1:67"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row>
    <row r="110" spans="1:67"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row>
    <row r="111" spans="1:67"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row>
    <row r="112" spans="1:67"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row>
    <row r="113" spans="1:67"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row>
    <row r="114" spans="1:67"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row>
    <row r="115" spans="1:67"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row>
    <row r="116" spans="1:67"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row>
    <row r="117" spans="1:67"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row>
    <row r="118" spans="1:67"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row>
    <row r="119" spans="1:67"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row>
    <row r="120" spans="1:67"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row>
    <row r="121" spans="1:67"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row>
    <row r="122" spans="1:67"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row>
    <row r="123" spans="1:67"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row>
    <row r="124" spans="1:67"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row>
    <row r="125" spans="1:67"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row>
    <row r="126" spans="1:67"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row>
    <row r="127" spans="1:67"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row>
    <row r="128" spans="1:67"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row>
    <row r="129" spans="1:67"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row>
    <row r="130" spans="1:67"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row>
    <row r="131" spans="1:67"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row>
    <row r="132" spans="1:67"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row>
    <row r="133" spans="1:67"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row>
    <row r="134" spans="1:67"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row>
    <row r="135" spans="1:67"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row>
    <row r="136" spans="1:67"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row>
    <row r="137" spans="1:67"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row>
    <row r="138" spans="1:67"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row>
    <row r="139" spans="1:67"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row>
    <row r="140" spans="1:67"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row>
    <row r="141" spans="1:67"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row>
    <row r="142" spans="1:67"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row>
    <row r="143" spans="1:67"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row>
    <row r="144" spans="1:67"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row>
    <row r="145" spans="1:67"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row>
    <row r="146" spans="1:67"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row>
    <row r="147" spans="1:67"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row>
    <row r="148" spans="1:67"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row>
    <row r="149" spans="1:67"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row>
    <row r="150" spans="1:67"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row>
    <row r="151" spans="1:67"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row>
    <row r="152" spans="1:67"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row>
    <row r="153" spans="1:67"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row>
    <row r="154" spans="1:67"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row>
    <row r="155" spans="1:67"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row>
    <row r="156" spans="1:67"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row>
    <row r="157" spans="1:67"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row>
    <row r="158" spans="1:67"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row>
    <row r="159" spans="1:67"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row>
    <row r="160" spans="1:67"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row>
    <row r="161" spans="1:67"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row>
    <row r="162" spans="1:67"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row>
    <row r="163" spans="1:67"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row>
    <row r="164" spans="1:67"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row>
    <row r="165" spans="1:67"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row>
    <row r="166" spans="1:67"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row>
    <row r="167" spans="1:67"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row>
    <row r="168" spans="1:67"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row>
    <row r="169" spans="1:67"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row>
    <row r="170" spans="1:67"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row>
    <row r="171" spans="1:67"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row>
    <row r="172" spans="1:67"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row>
    <row r="173" spans="1:67"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row>
    <row r="174" spans="1:67"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row>
    <row r="175" spans="1:67"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row>
    <row r="176" spans="1:67"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row>
    <row r="177" spans="1:67"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row>
    <row r="178" spans="1:67"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row>
    <row r="179" spans="1:67"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row>
    <row r="180" spans="1:67"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row>
    <row r="181" spans="1:67"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row>
    <row r="182" spans="1:67"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row>
    <row r="183" spans="1:67"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row>
    <row r="184" spans="1:67"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row>
    <row r="185" spans="1:67"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row>
    <row r="186" spans="1:67"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row>
    <row r="187" spans="1:67"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row>
    <row r="188" spans="1:67"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row>
    <row r="189" spans="1:67"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row>
    <row r="190" spans="1:67"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row>
    <row r="191" spans="1:67"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row>
    <row r="192" spans="1:67"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row>
    <row r="193" spans="1:67"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row>
    <row r="194" spans="1:67"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row>
    <row r="195" spans="1:67"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row>
    <row r="196" spans="1:67"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row>
    <row r="197" spans="1:67"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row>
    <row r="198" spans="1:67"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row>
    <row r="199" spans="1:67"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row>
    <row r="200" spans="1:67"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row>
    <row r="201" spans="1:67"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row>
    <row r="202" spans="1:67"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row>
    <row r="203" spans="1:67"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row>
    <row r="204" spans="1:67"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row>
    <row r="205" spans="1:67"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row>
    <row r="206" spans="1:67"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row>
    <row r="207" spans="1:67"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row>
    <row r="208" spans="1:67"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row>
    <row r="209" spans="1:67"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row>
    <row r="210" spans="1:67"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row>
    <row r="211" spans="1:67"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row>
    <row r="212" spans="1:67"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row>
    <row r="213" spans="1:67"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row>
    <row r="214" spans="1:67"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row>
    <row r="215" spans="1:67"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row>
    <row r="216" spans="1:67"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row>
    <row r="217" spans="1:67"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row>
    <row r="218" spans="1:67"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row>
    <row r="219" spans="1:67"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row>
    <row r="220" spans="1:67"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row>
    <row r="221" spans="1:67"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row>
    <row r="222" spans="1:67"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row>
    <row r="223" spans="1:67"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row>
    <row r="224" spans="1:67"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row>
    <row r="225" spans="1:67"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row>
    <row r="226" spans="1:67"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row>
    <row r="227" spans="1:67"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row>
    <row r="228" spans="1:67"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row>
    <row r="229" spans="1:67"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row>
    <row r="230" spans="1:67"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row>
    <row r="231" spans="1:67"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row>
    <row r="232" spans="1:67"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row>
    <row r="233" spans="1:67"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row>
    <row r="234" spans="1:67"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row>
    <row r="235" spans="1:67"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row>
    <row r="236" spans="1:67"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row>
    <row r="237" spans="1:67"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row>
    <row r="238" spans="1:67"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row>
    <row r="239" spans="1:67"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row>
    <row r="240" spans="1:67"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row>
    <row r="241" spans="1:67"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row>
    <row r="242" spans="1:67"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row>
    <row r="243" spans="1:67"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row>
    <row r="244" spans="1:67"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row>
    <row r="245" spans="1:67"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row>
    <row r="246" spans="1:67"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row>
    <row r="247" spans="1:67"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row>
    <row r="248" spans="1:67"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row>
    <row r="249" spans="1:67"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row>
    <row r="250" spans="1:67"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row>
    <row r="251" spans="1:67"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row>
    <row r="252" spans="1:67"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row>
    <row r="253" spans="1:67"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row>
    <row r="254" spans="1:67"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row>
    <row r="255" spans="1:67"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row>
    <row r="256" spans="1:67"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row>
    <row r="257" spans="1:67"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row>
    <row r="258" spans="1:67"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row>
    <row r="259" spans="1:67"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row>
    <row r="260" spans="1:67"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row>
    <row r="261" spans="1:67"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row>
    <row r="262" spans="1:67"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row>
    <row r="263" spans="1:67"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row>
    <row r="264" spans="1:67"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row>
    <row r="265" spans="1:67"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row>
    <row r="266" spans="1:67"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row>
    <row r="267" spans="1:67"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row>
    <row r="268" spans="1:67"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row>
    <row r="269" spans="1:67"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row>
    <row r="270" spans="1:67"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row>
    <row r="271" spans="1:67"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row>
    <row r="272" spans="1:67"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row>
    <row r="273" spans="1:67"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row>
    <row r="274" spans="1:67"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row>
    <row r="275" spans="1:67"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row>
    <row r="276" spans="1:67"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row>
    <row r="277" spans="1:67"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row>
    <row r="278" spans="1:67"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row>
    <row r="279" spans="1:67"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row>
    <row r="280" spans="1:67"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row>
    <row r="281" spans="1:67"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row>
    <row r="282" spans="1:67"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row>
    <row r="283" spans="1:67"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row>
    <row r="284" spans="1:67"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row>
    <row r="285" spans="1:67"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row>
    <row r="286" spans="1:67"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row>
    <row r="287" spans="1:67"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row>
    <row r="288" spans="1:67"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row>
    <row r="289" spans="1:67"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row>
    <row r="290" spans="1:67"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row>
    <row r="291" spans="1:67"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row>
    <row r="292" spans="1:67"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row>
    <row r="293" spans="1:67"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row>
    <row r="294" spans="1:67"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row>
    <row r="295" spans="1:67"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row>
    <row r="296" spans="1:67"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row>
    <row r="297" spans="1:67"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row>
    <row r="298" spans="1:67"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row>
    <row r="299" spans="1:67"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row>
    <row r="300" spans="1:67"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row>
    <row r="301" spans="1:67"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row>
    <row r="302" spans="1:67"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row>
    <row r="303" spans="1:67"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row>
    <row r="304" spans="1:67"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row>
    <row r="305" spans="1:67"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row>
    <row r="306" spans="1:67"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row>
    <row r="307" spans="1:67"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row>
    <row r="308" spans="1:67"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row>
    <row r="309" spans="1:67"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row>
    <row r="310" spans="1:67"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row>
    <row r="311" spans="1:67"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row>
    <row r="312" spans="1:67"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row>
    <row r="313" spans="1:67"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row>
    <row r="314" spans="1:67"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row>
    <row r="315" spans="1:67"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row>
    <row r="316" spans="1:67"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row>
    <row r="317" spans="1:67"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row>
    <row r="318" spans="1:67"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row>
    <row r="319" spans="1:67"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row>
    <row r="320" spans="1:67"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row>
    <row r="321" spans="1:67"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row>
    <row r="322" spans="1:67"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row>
    <row r="323" spans="1:67"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row>
    <row r="324" spans="1:67"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row>
    <row r="325" spans="1:67"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row>
    <row r="326" spans="1:67"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row>
    <row r="327" spans="1:67"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row>
    <row r="328" spans="1:67"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row>
    <row r="329" spans="1:67"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row>
    <row r="330" spans="1:67"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row>
    <row r="331" spans="1:67"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row>
    <row r="332" spans="1:67"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row>
    <row r="333" spans="1:67"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row>
    <row r="334" spans="1:67"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row>
    <row r="335" spans="1:67"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row>
    <row r="336" spans="1:67"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row>
    <row r="337" spans="1:67"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row>
    <row r="338" spans="1:67"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row>
    <row r="339" spans="1:67"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row>
    <row r="340" spans="1:67"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row>
    <row r="341" spans="1:67"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row>
    <row r="342" spans="1:67"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row>
    <row r="343" spans="1:67"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row>
    <row r="344" spans="1:67"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row>
    <row r="345" spans="1:67"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row>
    <row r="346" spans="1:67"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row>
    <row r="347" spans="1:67"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row>
    <row r="348" spans="1:67"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row>
    <row r="349" spans="1:67"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row>
    <row r="350" spans="1:67"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row>
    <row r="351" spans="1:67"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row>
    <row r="352" spans="1:67"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row>
    <row r="353" spans="1:67"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row>
    <row r="354" spans="1:67"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row>
    <row r="355" spans="1:67"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row>
    <row r="356" spans="1:67"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row>
    <row r="357" spans="1:67"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row>
    <row r="358" spans="1:67"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row>
    <row r="359" spans="1:67"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row>
    <row r="360" spans="1:67"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row>
    <row r="361" spans="1:67"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row>
    <row r="362" spans="1:67"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row>
    <row r="363" spans="1:67"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row>
    <row r="364" spans="1:67"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row>
    <row r="365" spans="1:67"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row>
    <row r="366" spans="1:67"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row>
    <row r="367" spans="1:67"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row>
    <row r="368" spans="1:67"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row>
    <row r="369" spans="1:67"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row>
    <row r="370" spans="1:67"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row>
    <row r="371" spans="1:67"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row>
    <row r="372" spans="1:67"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row>
    <row r="373" spans="1:67"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row>
    <row r="374" spans="1:67"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row>
    <row r="375" spans="1:67"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row>
    <row r="376" spans="1:67"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row>
    <row r="377" spans="1:67"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row>
    <row r="378" spans="1:67"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row>
    <row r="379" spans="1:67"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row>
    <row r="380" spans="1:67"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row>
    <row r="381" spans="1:67"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row>
    <row r="382" spans="1:67"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row>
    <row r="383" spans="1:67"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row>
    <row r="384" spans="1:67"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row>
    <row r="385" spans="1:67"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row>
    <row r="386" spans="1:67"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row>
    <row r="387" spans="1:67"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row>
    <row r="388" spans="1:67"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row>
    <row r="389" spans="1:67"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row>
    <row r="390" spans="1:67" x14ac:dyDescent="0.35">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row>
    <row r="391" spans="1:67" x14ac:dyDescent="0.35">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row>
    <row r="392" spans="1:67" x14ac:dyDescent="0.35">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row>
    <row r="393" spans="1:67" x14ac:dyDescent="0.35">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row>
    <row r="394" spans="1:67" x14ac:dyDescent="0.35">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row>
    <row r="395" spans="1:67" x14ac:dyDescent="0.35">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row>
    <row r="396" spans="1:67" x14ac:dyDescent="0.35">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row>
    <row r="397" spans="1:67" x14ac:dyDescent="0.35">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row>
    <row r="398" spans="1:67" x14ac:dyDescent="0.35">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row>
    <row r="399" spans="1:67" x14ac:dyDescent="0.35">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row>
    <row r="400" spans="1:67" x14ac:dyDescent="0.35">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row>
    <row r="401" spans="8:67" x14ac:dyDescent="0.35">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row>
    <row r="402" spans="8:67" x14ac:dyDescent="0.35">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row>
    <row r="403" spans="8:67" x14ac:dyDescent="0.35">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row>
    <row r="404" spans="8:67" x14ac:dyDescent="0.35">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row>
    <row r="405" spans="8:67" x14ac:dyDescent="0.35">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row>
    <row r="406" spans="8:67" x14ac:dyDescent="0.35">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row>
    <row r="407" spans="8:67" x14ac:dyDescent="0.35">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row>
    <row r="408" spans="8:67" x14ac:dyDescent="0.35">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row>
    <row r="409" spans="8:67" x14ac:dyDescent="0.35">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row>
    <row r="410" spans="8:67" x14ac:dyDescent="0.35">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row>
    <row r="411" spans="8:67" x14ac:dyDescent="0.35">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row>
    <row r="412" spans="8:67" x14ac:dyDescent="0.35">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row>
    <row r="413" spans="8:67" x14ac:dyDescent="0.35">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row>
    <row r="414" spans="8:67" x14ac:dyDescent="0.35">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row>
    <row r="415" spans="8:67" x14ac:dyDescent="0.35">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row>
    <row r="416" spans="8:67" x14ac:dyDescent="0.35">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row>
    <row r="417" spans="8:67" x14ac:dyDescent="0.35">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row>
    <row r="418" spans="8:67" x14ac:dyDescent="0.35">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row>
    <row r="419" spans="8:67" x14ac:dyDescent="0.35">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row>
    <row r="420" spans="8:67" x14ac:dyDescent="0.35">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row>
    <row r="421" spans="8:67" x14ac:dyDescent="0.35">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row>
    <row r="422" spans="8:67" x14ac:dyDescent="0.35">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row>
    <row r="423" spans="8:67" x14ac:dyDescent="0.35">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row>
    <row r="424" spans="8:67" x14ac:dyDescent="0.35">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row>
    <row r="425" spans="8:67" x14ac:dyDescent="0.35">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row>
    <row r="426" spans="8:67" x14ac:dyDescent="0.35">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row>
    <row r="427" spans="8:67" x14ac:dyDescent="0.35">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row>
    <row r="428" spans="8:67" x14ac:dyDescent="0.35">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row>
    <row r="429" spans="8:67" x14ac:dyDescent="0.35">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row>
    <row r="430" spans="8:67" x14ac:dyDescent="0.35">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row>
    <row r="431" spans="8:67" x14ac:dyDescent="0.35">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row>
    <row r="432" spans="8:67" x14ac:dyDescent="0.35">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row>
    <row r="433" spans="8:67" x14ac:dyDescent="0.35">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row>
    <row r="434" spans="8:67" x14ac:dyDescent="0.35">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row>
    <row r="435" spans="8:67" x14ac:dyDescent="0.35">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row>
    <row r="436" spans="8:67" x14ac:dyDescent="0.35">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row>
    <row r="437" spans="8:67" x14ac:dyDescent="0.35">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row>
    <row r="438" spans="8:67" x14ac:dyDescent="0.35">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row>
    <row r="439" spans="8:67" x14ac:dyDescent="0.35">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row>
    <row r="440" spans="8:67" x14ac:dyDescent="0.35">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row>
    <row r="441" spans="8:67" x14ac:dyDescent="0.35">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row>
    <row r="442" spans="8:67" x14ac:dyDescent="0.35">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row>
    <row r="443" spans="8:67" x14ac:dyDescent="0.35">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row>
    <row r="444" spans="8:67" x14ac:dyDescent="0.35">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row>
    <row r="445" spans="8:67" x14ac:dyDescent="0.35">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row>
    <row r="446" spans="8:67" x14ac:dyDescent="0.35">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row>
    <row r="447" spans="8:67" x14ac:dyDescent="0.35">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row>
    <row r="448" spans="8:67" x14ac:dyDescent="0.35">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row>
    <row r="449" spans="8:67" x14ac:dyDescent="0.35">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row>
    <row r="450" spans="8:67" x14ac:dyDescent="0.35">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row>
    <row r="451" spans="8:67" x14ac:dyDescent="0.35">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row>
    <row r="452" spans="8:67" x14ac:dyDescent="0.35">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row>
    <row r="453" spans="8:67" x14ac:dyDescent="0.35">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row>
    <row r="454" spans="8:67" x14ac:dyDescent="0.35">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row>
    <row r="455" spans="8:67" x14ac:dyDescent="0.35">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row>
    <row r="456" spans="8:67" x14ac:dyDescent="0.35">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row>
    <row r="457" spans="8:67" x14ac:dyDescent="0.35">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row>
    <row r="458" spans="8:67" x14ac:dyDescent="0.35">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row>
    <row r="459" spans="8:67" x14ac:dyDescent="0.35">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row>
    <row r="460" spans="8:67" x14ac:dyDescent="0.35">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row>
    <row r="461" spans="8:67" x14ac:dyDescent="0.35">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row>
    <row r="462" spans="8:67" x14ac:dyDescent="0.35">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row>
    <row r="463" spans="8:67" x14ac:dyDescent="0.35">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row>
    <row r="464" spans="8:67" x14ac:dyDescent="0.35">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row>
    <row r="465" spans="8:67" x14ac:dyDescent="0.35">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row>
    <row r="466" spans="8:67" x14ac:dyDescent="0.35">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row>
    <row r="467" spans="8:67" x14ac:dyDescent="0.35">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row>
    <row r="468" spans="8:67" x14ac:dyDescent="0.35">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row>
    <row r="469" spans="8:67" x14ac:dyDescent="0.35">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row>
    <row r="470" spans="8:67" x14ac:dyDescent="0.35">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row>
    <row r="471" spans="8:67" x14ac:dyDescent="0.35">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row>
    <row r="472" spans="8:67" x14ac:dyDescent="0.35">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row>
    <row r="473" spans="8:67" x14ac:dyDescent="0.35">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row>
    <row r="474" spans="8:67" x14ac:dyDescent="0.35">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row>
    <row r="475" spans="8:67" x14ac:dyDescent="0.35">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row>
    <row r="476" spans="8:67" x14ac:dyDescent="0.35">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row>
    <row r="477" spans="8:67" x14ac:dyDescent="0.35">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row>
    <row r="478" spans="8:67" x14ac:dyDescent="0.35">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row>
    <row r="479" spans="8:67" x14ac:dyDescent="0.35">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row>
    <row r="480" spans="8:67" x14ac:dyDescent="0.35">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row>
    <row r="481" spans="8:67" x14ac:dyDescent="0.35">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row>
    <row r="482" spans="8:67" x14ac:dyDescent="0.35">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row>
    <row r="483" spans="8:67" x14ac:dyDescent="0.35">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row>
    <row r="484" spans="8:67" x14ac:dyDescent="0.35">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row>
    <row r="485" spans="8:67" x14ac:dyDescent="0.35">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row>
    <row r="486" spans="8:67" x14ac:dyDescent="0.35">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row>
    <row r="487" spans="8:67" x14ac:dyDescent="0.35">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row>
    <row r="488" spans="8:67" x14ac:dyDescent="0.35">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row>
    <row r="489" spans="8:67" x14ac:dyDescent="0.35">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row>
    <row r="490" spans="8:67" x14ac:dyDescent="0.35">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row>
    <row r="491" spans="8:67" x14ac:dyDescent="0.35">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row>
    <row r="492" spans="8:67" x14ac:dyDescent="0.35">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row>
    <row r="493" spans="8:67" x14ac:dyDescent="0.35">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row>
    <row r="494" spans="8:67" x14ac:dyDescent="0.35">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row>
    <row r="495" spans="8:67" x14ac:dyDescent="0.35">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row>
    <row r="496" spans="8:67" x14ac:dyDescent="0.35">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row>
    <row r="497" spans="8:67" x14ac:dyDescent="0.35">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row>
    <row r="498" spans="8:67" x14ac:dyDescent="0.35">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row>
    <row r="499" spans="8:67" x14ac:dyDescent="0.35">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row>
    <row r="500" spans="8:67" x14ac:dyDescent="0.35">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row>
    <row r="501" spans="8:67" x14ac:dyDescent="0.35">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row>
    <row r="502" spans="8:67" x14ac:dyDescent="0.35">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row>
    <row r="503" spans="8:67" x14ac:dyDescent="0.35">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row>
    <row r="504" spans="8:67" x14ac:dyDescent="0.35">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row>
    <row r="505" spans="8:67" x14ac:dyDescent="0.35">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row>
    <row r="506" spans="8:67" x14ac:dyDescent="0.35">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row>
    <row r="507" spans="8:67" x14ac:dyDescent="0.35">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row>
    <row r="508" spans="8:67" x14ac:dyDescent="0.35">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row>
    <row r="509" spans="8:67" x14ac:dyDescent="0.35">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row>
    <row r="510" spans="8:67" x14ac:dyDescent="0.35">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row>
    <row r="511" spans="8:67" x14ac:dyDescent="0.35">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row>
    <row r="512" spans="8:67" x14ac:dyDescent="0.35">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row>
    <row r="513" spans="8:67" x14ac:dyDescent="0.35">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row>
    <row r="514" spans="8:67" x14ac:dyDescent="0.35">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row>
    <row r="515" spans="8:67" x14ac:dyDescent="0.35">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row>
    <row r="516" spans="8:67" x14ac:dyDescent="0.35">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row>
    <row r="517" spans="8:67" x14ac:dyDescent="0.35">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row>
    <row r="518" spans="8:67" x14ac:dyDescent="0.35">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row>
    <row r="519" spans="8:67" x14ac:dyDescent="0.35">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row>
    <row r="520" spans="8:67" x14ac:dyDescent="0.35">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row>
    <row r="521" spans="8:67" x14ac:dyDescent="0.35">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row>
    <row r="522" spans="8:67" x14ac:dyDescent="0.35">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row>
    <row r="523" spans="8:67" x14ac:dyDescent="0.35">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row>
    <row r="524" spans="8:67" x14ac:dyDescent="0.35">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row>
    <row r="525" spans="8:67" x14ac:dyDescent="0.35">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row>
    <row r="526" spans="8:67" x14ac:dyDescent="0.35">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row>
    <row r="527" spans="8:67" x14ac:dyDescent="0.35">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row>
    <row r="528" spans="8:67" x14ac:dyDescent="0.35">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row>
    <row r="529" spans="8:67" x14ac:dyDescent="0.35">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row>
    <row r="530" spans="8:67" x14ac:dyDescent="0.35">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row>
    <row r="531" spans="8:67" x14ac:dyDescent="0.35">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row>
    <row r="532" spans="8:67" x14ac:dyDescent="0.35">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row>
    <row r="533" spans="8:67" x14ac:dyDescent="0.35">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row>
    <row r="534" spans="8:67" x14ac:dyDescent="0.35">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row>
    <row r="535" spans="8:67" x14ac:dyDescent="0.35">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row>
    <row r="536" spans="8:67" x14ac:dyDescent="0.35">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row>
    <row r="537" spans="8:67" x14ac:dyDescent="0.35">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row>
    <row r="538" spans="8:67" x14ac:dyDescent="0.35">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row>
    <row r="539" spans="8:67" x14ac:dyDescent="0.35">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row>
    <row r="540" spans="8:67" x14ac:dyDescent="0.35">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row>
    <row r="541" spans="8:67" x14ac:dyDescent="0.35">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row>
    <row r="542" spans="8:67" x14ac:dyDescent="0.35">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row>
    <row r="543" spans="8:67" x14ac:dyDescent="0.35">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row>
    <row r="544" spans="8:67" x14ac:dyDescent="0.35">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row>
    <row r="545" spans="8:67" x14ac:dyDescent="0.35">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row>
    <row r="546" spans="8:67" x14ac:dyDescent="0.35">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row>
    <row r="547" spans="8:67" x14ac:dyDescent="0.35">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row>
    <row r="548" spans="8:67" x14ac:dyDescent="0.35">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row>
    <row r="549" spans="8:67" x14ac:dyDescent="0.35">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row>
    <row r="550" spans="8:67" x14ac:dyDescent="0.35">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row>
    <row r="551" spans="8:67" x14ac:dyDescent="0.35">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row>
    <row r="552" spans="8:67" x14ac:dyDescent="0.35">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row>
    <row r="553" spans="8:67" x14ac:dyDescent="0.35">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row>
    <row r="554" spans="8:67" x14ac:dyDescent="0.35">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row>
    <row r="555" spans="8:67" x14ac:dyDescent="0.35">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row>
    <row r="556" spans="8:67" x14ac:dyDescent="0.35">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row>
    <row r="557" spans="8:67" x14ac:dyDescent="0.35">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row>
    <row r="558" spans="8:67" x14ac:dyDescent="0.35">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row>
    <row r="559" spans="8:67" x14ac:dyDescent="0.35">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row>
    <row r="560" spans="8:67" x14ac:dyDescent="0.35">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row>
    <row r="561" spans="8:67" x14ac:dyDescent="0.35">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row>
    <row r="562" spans="8:67" x14ac:dyDescent="0.35">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row>
    <row r="563" spans="8:67" x14ac:dyDescent="0.35">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row>
    <row r="564" spans="8:67" x14ac:dyDescent="0.35">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row>
    <row r="565" spans="8:67" x14ac:dyDescent="0.35">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row>
    <row r="566" spans="8:67" x14ac:dyDescent="0.35">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row>
    <row r="567" spans="8:67" x14ac:dyDescent="0.35">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row>
    <row r="568" spans="8:67" x14ac:dyDescent="0.35">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row>
    <row r="569" spans="8:67" x14ac:dyDescent="0.35">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row>
    <row r="570" spans="8:67" x14ac:dyDescent="0.35">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row>
    <row r="571" spans="8:67" x14ac:dyDescent="0.35">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row>
    <row r="572" spans="8:67" x14ac:dyDescent="0.35">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row>
    <row r="573" spans="8:67" x14ac:dyDescent="0.35">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row>
    <row r="574" spans="8:67" x14ac:dyDescent="0.35">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row>
    <row r="575" spans="8:67" x14ac:dyDescent="0.35">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row>
    <row r="576" spans="8:67" x14ac:dyDescent="0.35">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row>
    <row r="577" spans="8:67" x14ac:dyDescent="0.35">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row>
    <row r="578" spans="8:67" x14ac:dyDescent="0.35">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row>
    <row r="579" spans="8:67" x14ac:dyDescent="0.35">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row>
    <row r="580" spans="8:67" x14ac:dyDescent="0.35">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row>
    <row r="581" spans="8:67" x14ac:dyDescent="0.35">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row>
    <row r="582" spans="8:67" x14ac:dyDescent="0.35">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row>
    <row r="583" spans="8:67" x14ac:dyDescent="0.35">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row>
    <row r="584" spans="8:67" x14ac:dyDescent="0.35">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row>
    <row r="585" spans="8:67" x14ac:dyDescent="0.35">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row>
    <row r="586" spans="8:67" x14ac:dyDescent="0.35">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row>
    <row r="587" spans="8:67" x14ac:dyDescent="0.35">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row>
    <row r="588" spans="8:67" x14ac:dyDescent="0.35">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row>
    <row r="589" spans="8:67" x14ac:dyDescent="0.35">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row>
    <row r="590" spans="8:67" x14ac:dyDescent="0.35">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row>
    <row r="591" spans="8:67" x14ac:dyDescent="0.35">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row>
    <row r="592" spans="8:67" x14ac:dyDescent="0.35">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row>
    <row r="593" spans="8:67" x14ac:dyDescent="0.35">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row>
    <row r="594" spans="8:67" x14ac:dyDescent="0.35">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row>
    <row r="595" spans="8:67" x14ac:dyDescent="0.35">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row>
    <row r="596" spans="8:67" x14ac:dyDescent="0.35">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row>
    <row r="597" spans="8:67" x14ac:dyDescent="0.35">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row>
    <row r="598" spans="8:67" x14ac:dyDescent="0.35">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row>
    <row r="599" spans="8:67" x14ac:dyDescent="0.35">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row>
    <row r="600" spans="8:67" x14ac:dyDescent="0.35">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row>
    <row r="601" spans="8:67" x14ac:dyDescent="0.35">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row>
    <row r="602" spans="8:67" x14ac:dyDescent="0.35">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row>
    <row r="603" spans="8:67" x14ac:dyDescent="0.35">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row>
    <row r="604" spans="8:67" x14ac:dyDescent="0.35">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row>
    <row r="605" spans="8:67" x14ac:dyDescent="0.35">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row>
    <row r="606" spans="8:67" x14ac:dyDescent="0.35">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row>
    <row r="607" spans="8:67" x14ac:dyDescent="0.35">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row>
    <row r="608" spans="8:67" x14ac:dyDescent="0.35">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row>
    <row r="609" spans="8:67" x14ac:dyDescent="0.35">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row>
    <row r="610" spans="8:67" x14ac:dyDescent="0.35">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row>
    <row r="611" spans="8:67" x14ac:dyDescent="0.35">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row>
    <row r="612" spans="8:67" x14ac:dyDescent="0.35">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row>
    <row r="613" spans="8:67" x14ac:dyDescent="0.35">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row>
    <row r="614" spans="8:67" x14ac:dyDescent="0.35">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row>
    <row r="615" spans="8:67" x14ac:dyDescent="0.35">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row>
    <row r="616" spans="8:67" x14ac:dyDescent="0.35">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row>
    <row r="617" spans="8:67" x14ac:dyDescent="0.35">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row>
    <row r="618" spans="8:67" x14ac:dyDescent="0.35">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row>
    <row r="619" spans="8:67" x14ac:dyDescent="0.35">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row>
    <row r="620" spans="8:67" x14ac:dyDescent="0.35">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row>
    <row r="621" spans="8:67" x14ac:dyDescent="0.35">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row>
    <row r="622" spans="8:67" x14ac:dyDescent="0.35">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row>
    <row r="623" spans="8:67" x14ac:dyDescent="0.35">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row>
    <row r="624" spans="8:67" x14ac:dyDescent="0.35">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row>
    <row r="625" spans="8:67" x14ac:dyDescent="0.35">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row>
    <row r="626" spans="8:67" x14ac:dyDescent="0.35">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row>
    <row r="627" spans="8:67" x14ac:dyDescent="0.35">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row>
    <row r="628" spans="8:67" x14ac:dyDescent="0.35">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row>
    <row r="629" spans="8:67" x14ac:dyDescent="0.35">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row>
    <row r="630" spans="8:67" x14ac:dyDescent="0.35">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row>
    <row r="631" spans="8:67" x14ac:dyDescent="0.35">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row>
    <row r="632" spans="8:67" x14ac:dyDescent="0.35">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row>
    <row r="633" spans="8:67" x14ac:dyDescent="0.35">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row>
    <row r="634" spans="8:67" x14ac:dyDescent="0.35">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row>
    <row r="635" spans="8:67" x14ac:dyDescent="0.35">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row>
    <row r="636" spans="8:67" x14ac:dyDescent="0.35">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row>
    <row r="637" spans="8:67" x14ac:dyDescent="0.35">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row>
    <row r="638" spans="8:67" x14ac:dyDescent="0.35">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row>
    <row r="639" spans="8:67" x14ac:dyDescent="0.35">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row>
    <row r="640" spans="8:67" x14ac:dyDescent="0.35">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row>
    <row r="641" spans="8:67" x14ac:dyDescent="0.35">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row>
    <row r="642" spans="8:67" x14ac:dyDescent="0.35">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row>
    <row r="643" spans="8:67" x14ac:dyDescent="0.35">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row>
    <row r="644" spans="8:67" x14ac:dyDescent="0.35">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row>
    <row r="645" spans="8:67" x14ac:dyDescent="0.35">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row>
    <row r="646" spans="8:67" x14ac:dyDescent="0.35">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row>
    <row r="647" spans="8:67" x14ac:dyDescent="0.35">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row>
    <row r="648" spans="8:67" x14ac:dyDescent="0.35">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row>
    <row r="649" spans="8:67" x14ac:dyDescent="0.35">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row>
    <row r="650" spans="8:67" x14ac:dyDescent="0.35">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row>
    <row r="651" spans="8:67" x14ac:dyDescent="0.35">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row>
    <row r="652" spans="8:67" x14ac:dyDescent="0.35">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row>
    <row r="653" spans="8:67" x14ac:dyDescent="0.35">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row>
    <row r="654" spans="8:67" x14ac:dyDescent="0.35">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row>
    <row r="655" spans="8:67" x14ac:dyDescent="0.35">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row>
    <row r="656" spans="8:67" x14ac:dyDescent="0.35">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row>
    <row r="657" spans="8:67" x14ac:dyDescent="0.35">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row>
    <row r="658" spans="8:67" x14ac:dyDescent="0.35">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row>
    <row r="659" spans="8:67" x14ac:dyDescent="0.35">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row>
    <row r="660" spans="8:67" x14ac:dyDescent="0.35">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row>
    <row r="661" spans="8:67" x14ac:dyDescent="0.35">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row>
    <row r="662" spans="8:67" x14ac:dyDescent="0.35">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row>
    <row r="663" spans="8:67" x14ac:dyDescent="0.35">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row>
    <row r="664" spans="8:67" x14ac:dyDescent="0.35">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row>
    <row r="665" spans="8:67" x14ac:dyDescent="0.35">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row>
    <row r="666" spans="8:67" x14ac:dyDescent="0.35">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row>
    <row r="667" spans="8:67" x14ac:dyDescent="0.35">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row>
    <row r="668" spans="8:67" x14ac:dyDescent="0.35">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row>
    <row r="669" spans="8:67" x14ac:dyDescent="0.35">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row>
    <row r="670" spans="8:67" x14ac:dyDescent="0.35">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row>
    <row r="671" spans="8:67" x14ac:dyDescent="0.35">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row>
    <row r="672" spans="8:67" x14ac:dyDescent="0.35">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row>
    <row r="673" spans="8:67" x14ac:dyDescent="0.35">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row>
    <row r="674" spans="8:67" x14ac:dyDescent="0.35">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row>
    <row r="675" spans="8:67" x14ac:dyDescent="0.35">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row>
    <row r="676" spans="8:67" x14ac:dyDescent="0.35">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row>
    <row r="677" spans="8:67" x14ac:dyDescent="0.35">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row>
    <row r="678" spans="8:67" x14ac:dyDescent="0.35">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row>
    <row r="679" spans="8:67" x14ac:dyDescent="0.35">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row>
    <row r="680" spans="8:67" x14ac:dyDescent="0.35">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row>
    <row r="681" spans="8:67" x14ac:dyDescent="0.35">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row>
    <row r="682" spans="8:67" x14ac:dyDescent="0.35">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row>
    <row r="683" spans="8:67" x14ac:dyDescent="0.35">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row>
    <row r="684" spans="8:67" x14ac:dyDescent="0.35">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row>
    <row r="685" spans="8:67" x14ac:dyDescent="0.35">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row>
    <row r="686" spans="8:67" x14ac:dyDescent="0.35">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row>
    <row r="687" spans="8:67" x14ac:dyDescent="0.35">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row>
    <row r="688" spans="8:67" x14ac:dyDescent="0.35">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row>
    <row r="689" spans="8:67" x14ac:dyDescent="0.35">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row>
    <row r="690" spans="8:67" x14ac:dyDescent="0.35">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row>
    <row r="691" spans="8:67" x14ac:dyDescent="0.35">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row>
    <row r="692" spans="8:67" x14ac:dyDescent="0.35">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row>
    <row r="693" spans="8:67" x14ac:dyDescent="0.35">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row>
    <row r="694" spans="8:67" x14ac:dyDescent="0.35">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row>
    <row r="695" spans="8:67" x14ac:dyDescent="0.35">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row>
    <row r="696" spans="8:67" x14ac:dyDescent="0.35">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row>
    <row r="697" spans="8:67" x14ac:dyDescent="0.35">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row>
    <row r="698" spans="8:67" x14ac:dyDescent="0.35">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row>
    <row r="699" spans="8:67" x14ac:dyDescent="0.35">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row>
    <row r="700" spans="8:67" x14ac:dyDescent="0.35">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row>
    <row r="701" spans="8:67" x14ac:dyDescent="0.35">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row>
    <row r="702" spans="8:67" x14ac:dyDescent="0.35">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row>
    <row r="703" spans="8:67" x14ac:dyDescent="0.35">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row>
    <row r="704" spans="8:67" x14ac:dyDescent="0.35">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row>
    <row r="705" spans="8:67" x14ac:dyDescent="0.35">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row>
    <row r="706" spans="8:67" x14ac:dyDescent="0.35">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row>
    <row r="707" spans="8:67" x14ac:dyDescent="0.35">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row>
    <row r="708" spans="8:67" x14ac:dyDescent="0.35">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row>
    <row r="709" spans="8:67" x14ac:dyDescent="0.35">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row>
    <row r="710" spans="8:67" x14ac:dyDescent="0.35">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row>
    <row r="711" spans="8:67" x14ac:dyDescent="0.35">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row>
    <row r="712" spans="8:67" x14ac:dyDescent="0.35">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row>
    <row r="713" spans="8:67" x14ac:dyDescent="0.35">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row>
    <row r="714" spans="8:67" x14ac:dyDescent="0.35">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row>
    <row r="715" spans="8:67" x14ac:dyDescent="0.35">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row>
    <row r="716" spans="8:67" x14ac:dyDescent="0.35">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row>
    <row r="717" spans="8:67" x14ac:dyDescent="0.35">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row>
    <row r="718" spans="8:67" x14ac:dyDescent="0.35">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row>
    <row r="719" spans="8:67" x14ac:dyDescent="0.35">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row>
    <row r="720" spans="8:67" x14ac:dyDescent="0.35">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row>
    <row r="721" spans="8:67" x14ac:dyDescent="0.35">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row>
    <row r="722" spans="8:67" x14ac:dyDescent="0.35">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row>
    <row r="723" spans="8:67" x14ac:dyDescent="0.35">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row>
    <row r="724" spans="8:67" x14ac:dyDescent="0.35">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row>
    <row r="725" spans="8:67" x14ac:dyDescent="0.35">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row>
    <row r="726" spans="8:67" x14ac:dyDescent="0.35">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row>
    <row r="727" spans="8:67" x14ac:dyDescent="0.35">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row>
    <row r="728" spans="8:67" x14ac:dyDescent="0.35">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row>
    <row r="729" spans="8:67" x14ac:dyDescent="0.35">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row>
    <row r="730" spans="8:67" x14ac:dyDescent="0.35">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row>
    <row r="731" spans="8:67" x14ac:dyDescent="0.35">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row>
    <row r="732" spans="8:67" x14ac:dyDescent="0.35">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row>
    <row r="733" spans="8:67" x14ac:dyDescent="0.35">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row>
    <row r="734" spans="8:67" x14ac:dyDescent="0.35">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row>
    <row r="735" spans="8:67" x14ac:dyDescent="0.35">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row>
  </sheetData>
  <sheetProtection algorithmName="SHA-512" hashValue="ufCJVUmMSy5BsK5DdurChznFlxtHoiT9EhUtI3R2kealUaTmmuvElVazoqlg73w3JoILpYH3AfrKQ96UROubSg==" saltValue="5ZH24l6LoGDBdEOe2C+Miw==" spinCount="100000" sheet="1" objects="1" scenarios="1"/>
  <mergeCells count="9">
    <mergeCell ref="D17:G17"/>
    <mergeCell ref="D2:D3"/>
    <mergeCell ref="E2:G2"/>
    <mergeCell ref="E3:G3"/>
    <mergeCell ref="D5:G5"/>
    <mergeCell ref="E7:F7"/>
    <mergeCell ref="E8:F8"/>
    <mergeCell ref="D12:G12"/>
    <mergeCell ref="D13:G13"/>
  </mergeCells>
  <dataValidations count="3">
    <dataValidation allowBlank="1" promptTitle="Equation in the cell:" prompt="R=R_MS+(R_in from other MS+R_imported)-(R_out to other MS+R_exported)" sqref="E22:G22" xr:uid="{E32E0455-4F94-499E-AA18-809B926973F5}"/>
    <dataValidation type="decimal" errorStyle="warning" operator="greaterThanOrEqual" allowBlank="1" showInputMessage="1" showErrorMessage="1" error="Please indicate a value. For decimals, please use a dot instead of a comma." prompt="This value is mandatory" sqref="E15" xr:uid="{49F91D00-93B3-4C50-99EF-52D47DA93621}">
      <formula1>0</formula1>
    </dataValidation>
    <dataValidation type="decimal" errorStyle="warning" operator="greaterThanOrEqual" allowBlank="1" showErrorMessage="1" error="Please indicate a value. For decimals, please use a dot instead of a comma." sqref="E18:E21 G18:G21 F18:F20 F21" xr:uid="{F1E541EE-330B-4A34-AB00-97774BC366B8}">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9B1C8099-69E1-42FA-A015-BA3F44869F33}">
            <xm:f>$E$9=Lists!$E$3</xm:f>
            <x14:dxf>
              <fill>
                <patternFill>
                  <bgColor rgb="FF009999"/>
                </patternFill>
              </fill>
            </x14:dxf>
          </x14:cfRule>
          <xm:sqref>F15</xm:sqref>
        </x14:conditionalFormatting>
        <x14:conditionalFormatting xmlns:xm="http://schemas.microsoft.com/office/excel/2006/main">
          <x14:cfRule type="expression" priority="1" id="{41808D1B-3C53-4D5B-AAC3-F9018A19CF0B}">
            <xm:f>$E$9=Lists!$E$4</xm:f>
            <x14:dxf>
              <fill>
                <patternFill>
                  <bgColor rgb="FF009591"/>
                </patternFill>
              </fill>
            </x14:dxf>
          </x14:cfRule>
          <xm:sqref>G15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theme="7" tint="0.79998168889431442"/>
  </sheetPr>
  <dimension ref="A1:BS666"/>
  <sheetViews>
    <sheetView zoomScale="90" zoomScaleNormal="90" workbookViewId="0">
      <selection activeCell="E10" sqref="E10:G12"/>
    </sheetView>
  </sheetViews>
  <sheetFormatPr defaultRowHeight="14.5" x14ac:dyDescent="0.35"/>
  <cols>
    <col min="2" max="2" width="17" bestFit="1" customWidth="1"/>
    <col min="3" max="3" width="5.54296875" bestFit="1" customWidth="1"/>
    <col min="4" max="4" width="55.7265625" bestFit="1" customWidth="1"/>
    <col min="5" max="5" width="32.453125" bestFit="1" customWidth="1"/>
    <col min="6" max="6" width="11.7265625" bestFit="1" customWidth="1"/>
    <col min="7" max="7" width="15.81640625" bestFit="1" customWidth="1"/>
    <col min="8" max="8" width="49" customWidth="1"/>
  </cols>
  <sheetData>
    <row r="1" spans="1:63"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row>
    <row r="2" spans="1:63" x14ac:dyDescent="0.35">
      <c r="A2" s="39"/>
      <c r="B2" s="39"/>
      <c r="C2" s="39"/>
      <c r="D2" s="130" t="s">
        <v>20</v>
      </c>
      <c r="E2" s="10" t="s">
        <v>21</v>
      </c>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row>
    <row r="3" spans="1:63" ht="15" thickBot="1" x14ac:dyDescent="0.4">
      <c r="A3" s="39"/>
      <c r="B3" s="39"/>
      <c r="C3" s="39"/>
      <c r="D3" s="131"/>
      <c r="E3" s="11" t="s">
        <v>54</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row>
    <row r="4" spans="1:63" ht="15" thickBot="1" x14ac:dyDescent="0.4">
      <c r="A4" s="39"/>
      <c r="B4" s="39"/>
      <c r="C4" s="39"/>
      <c r="D4" s="12"/>
      <c r="E4" s="1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row>
    <row r="5" spans="1:63" ht="44.25" customHeight="1" thickBot="1" x14ac:dyDescent="0.4">
      <c r="A5" s="39"/>
      <c r="B5" s="39"/>
      <c r="C5" s="39"/>
      <c r="D5" s="89" t="s">
        <v>55</v>
      </c>
      <c r="E5" s="90"/>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row>
    <row r="6" spans="1:63" x14ac:dyDescent="0.3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row>
    <row r="7" spans="1:63" ht="30.65" customHeight="1" x14ac:dyDescent="0.35">
      <c r="A7" s="39"/>
      <c r="B7" s="50" t="s">
        <v>32</v>
      </c>
      <c r="C7" s="50" t="s">
        <v>33</v>
      </c>
      <c r="D7" s="133" t="s">
        <v>56</v>
      </c>
      <c r="E7" s="133"/>
      <c r="F7" s="133"/>
      <c r="G7" s="133"/>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row>
    <row r="8" spans="1:63" x14ac:dyDescent="0.35">
      <c r="A8" s="39"/>
      <c r="B8" s="40" t="str">
        <f>IF('SUP bottles - Plastic weight'!$E$7="&lt; Please select &gt;","&lt; Not selected &gt;",'SUP bottles - Plastic weight'!$E$7)</f>
        <v>Czechia</v>
      </c>
      <c r="C8" s="51">
        <f>'SUP bottles - Plastic weight'!$E$8</f>
        <v>2023</v>
      </c>
      <c r="D8" s="52" t="s">
        <v>57</v>
      </c>
      <c r="E8" s="134" t="str">
        <f>IF('SUP bottles - Plastic weight'!E7="&lt; Please select &gt;","&lt; Please select in sheet ''SUP bottles - Plastic weight'' &gt;",'SUP bottles - Plastic weight'!E7)</f>
        <v>Czechia</v>
      </c>
      <c r="F8" s="134"/>
      <c r="G8" s="134"/>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row>
    <row r="9" spans="1:63" x14ac:dyDescent="0.35">
      <c r="A9" s="39"/>
      <c r="B9" s="40" t="str">
        <f>IF('SUP bottles - Plastic weight'!$E$7="&lt; Please select &gt;","&lt; Not selected &gt;",'SUP bottles - Plastic weight'!$E$7)</f>
        <v>Czechia</v>
      </c>
      <c r="C9" s="51">
        <f>'SUP bottles - Plastic weight'!$E$8</f>
        <v>2023</v>
      </c>
      <c r="D9" s="52" t="s">
        <v>58</v>
      </c>
      <c r="E9" s="135" t="s">
        <v>171</v>
      </c>
      <c r="F9" s="135"/>
      <c r="G9" s="135"/>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row>
    <row r="10" spans="1:63" x14ac:dyDescent="0.35">
      <c r="A10" s="39"/>
      <c r="B10" s="40" t="str">
        <f>IF('SUP bottles - Plastic weight'!$E$7="&lt; Please select &gt;","&lt; Not selected &gt;",'SUP bottles - Plastic weight'!$E$7)</f>
        <v>Czechia</v>
      </c>
      <c r="C10" s="51">
        <f>'SUP bottles - Plastic weight'!$E$8</f>
        <v>2023</v>
      </c>
      <c r="D10" s="52" t="s">
        <v>59</v>
      </c>
      <c r="E10" s="135"/>
      <c r="F10" s="135"/>
      <c r="G10" s="135"/>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row>
    <row r="11" spans="1:63" x14ac:dyDescent="0.35">
      <c r="A11" s="39"/>
      <c r="B11" s="40" t="str">
        <f>IF('SUP bottles - Plastic weight'!$E$7="&lt; Please select &gt;","&lt; Not selected &gt;",'SUP bottles - Plastic weight'!$E$7)</f>
        <v>Czechia</v>
      </c>
      <c r="C11" s="51">
        <f>'SUP bottles - Plastic weight'!$E$8</f>
        <v>2023</v>
      </c>
      <c r="D11" s="52" t="s">
        <v>60</v>
      </c>
      <c r="E11" s="135"/>
      <c r="F11" s="135"/>
      <c r="G11" s="135"/>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row>
    <row r="12" spans="1:63" x14ac:dyDescent="0.35">
      <c r="A12" s="39"/>
      <c r="B12" s="40" t="str">
        <f>IF('SUP bottles - Plastic weight'!$E$7="&lt; Please select &gt;","&lt; Not selected &gt;",'SUP bottles - Plastic weight'!$E$7)</f>
        <v>Czechia</v>
      </c>
      <c r="C12" s="51">
        <f>'SUP bottles - Plastic weight'!$E$8</f>
        <v>2023</v>
      </c>
      <c r="D12" s="52" t="s">
        <v>61</v>
      </c>
      <c r="E12" s="135"/>
      <c r="F12" s="135"/>
      <c r="G12" s="135"/>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row>
    <row r="13" spans="1:63" x14ac:dyDescent="0.35">
      <c r="A13" s="39"/>
      <c r="B13" s="40" t="str">
        <f>IF('SUP bottles - Plastic weight'!$E$7="&lt; Please select &gt;","&lt; Not selected &gt;",'SUP bottles - Plastic weight'!$E$7)</f>
        <v>Czechia</v>
      </c>
      <c r="C13" s="51">
        <f>'SUP bottles - Plastic weight'!$E$8</f>
        <v>2023</v>
      </c>
      <c r="D13" s="52" t="s">
        <v>62</v>
      </c>
      <c r="E13" s="134">
        <f>'SUP bottles - Plastic weight'!$E$8</f>
        <v>2023</v>
      </c>
      <c r="F13" s="134"/>
      <c r="G13" s="134"/>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row>
    <row r="14" spans="1:63" x14ac:dyDescent="0.35">
      <c r="A14" s="39"/>
      <c r="B14" s="40" t="str">
        <f>IF('SUP bottles - Plastic weight'!$E$7="&lt; Please select &gt;","&lt; Not selected &gt;",'SUP bottles - Plastic weight'!$E$7)</f>
        <v>Czechia</v>
      </c>
      <c r="C14" s="51">
        <f>'SUP bottles - Plastic weight'!$E$8</f>
        <v>2023</v>
      </c>
      <c r="D14" s="52" t="s">
        <v>63</v>
      </c>
      <c r="E14" s="136">
        <v>45896</v>
      </c>
      <c r="F14" s="135"/>
      <c r="G14" s="135"/>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row>
    <row r="15" spans="1:63" x14ac:dyDescent="0.35">
      <c r="A15" s="39"/>
      <c r="B15" s="40" t="str">
        <f>IF('SUP bottles - Plastic weight'!$E$7="&lt; Please select &gt;","&lt; Not selected &gt;",'SUP bottles - Plastic weight'!$E$7)</f>
        <v>Czechia</v>
      </c>
      <c r="C15" s="51">
        <f>'SUP bottles - Plastic weight'!$E$8</f>
        <v>2023</v>
      </c>
      <c r="D15" s="52" t="s">
        <v>64</v>
      </c>
      <c r="E15" s="137" t="s">
        <v>170</v>
      </c>
      <c r="F15" s="137"/>
      <c r="G15" s="137"/>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row>
    <row r="16" spans="1:63" x14ac:dyDescent="0.35">
      <c r="A16" s="39"/>
      <c r="B16" s="40" t="str">
        <f>IF('SUP bottles - Plastic weight'!$E$7="&lt; Please select &gt;","&lt; Not selected &gt;",'SUP bottles - Plastic weight'!$E$7)</f>
        <v>Czechia</v>
      </c>
      <c r="C16" s="51">
        <f>'SUP bottles - Plastic weight'!$E$8</f>
        <v>2023</v>
      </c>
      <c r="D16" s="52" t="s">
        <v>65</v>
      </c>
      <c r="E16" s="135"/>
      <c r="F16" s="135"/>
      <c r="G16" s="135"/>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row>
    <row r="17" spans="1:71" x14ac:dyDescent="0.35">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row>
    <row r="18" spans="1:71" ht="15" thickBot="1" x14ac:dyDescent="0.4">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row>
    <row r="19" spans="1:71" ht="37.9" customHeight="1" thickBot="1" x14ac:dyDescent="0.4">
      <c r="A19" s="39"/>
      <c r="B19" s="39"/>
      <c r="C19" s="39"/>
      <c r="D19" s="132" t="s">
        <v>66</v>
      </c>
      <c r="E19" s="132"/>
      <c r="F19" s="132"/>
      <c r="G19" s="132"/>
      <c r="H19" s="132"/>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row>
    <row r="20" spans="1:71" ht="47" thickBot="1" x14ac:dyDescent="0.4">
      <c r="A20" s="39"/>
      <c r="B20" s="53" t="s">
        <v>32</v>
      </c>
      <c r="C20" s="53" t="s">
        <v>33</v>
      </c>
      <c r="D20" s="17" t="s">
        <v>67</v>
      </c>
      <c r="E20" s="17" t="s">
        <v>68</v>
      </c>
      <c r="F20" s="17" t="s">
        <v>69</v>
      </c>
      <c r="G20" s="17" t="s">
        <v>70</v>
      </c>
      <c r="H20" s="17" t="s">
        <v>71</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row>
    <row r="21" spans="1:71" ht="73" thickBot="1" x14ac:dyDescent="0.4">
      <c r="A21" s="39"/>
      <c r="B21" s="54" t="str">
        <f>IF('SUP bottles - Plastic weight'!$E$7="&lt; Please select &gt;","&lt; Not selected &gt;",'SUP bottles - Plastic weight'!$E$7)</f>
        <v>Czechia</v>
      </c>
      <c r="C21" s="55">
        <f>'SUP bottles - Plastic weight'!$E$8</f>
        <v>2023</v>
      </c>
      <c r="D21" s="18" t="s">
        <v>171</v>
      </c>
      <c r="E21" s="18" t="s">
        <v>176</v>
      </c>
      <c r="F21" s="18" t="s">
        <v>179</v>
      </c>
      <c r="G21" s="18" t="s">
        <v>180</v>
      </c>
      <c r="H21" s="18" t="s">
        <v>181</v>
      </c>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row>
    <row r="22" spans="1:71" ht="15" thickBot="1" x14ac:dyDescent="0.4">
      <c r="A22" s="39"/>
      <c r="B22" s="54" t="str">
        <f>IF('SUP bottles - Plastic weight'!$E$7="&lt; Please select &gt;","&lt; Not selected &gt;",'SUP bottles - Plastic weight'!$E$7)</f>
        <v>Czechia</v>
      </c>
      <c r="C22" s="55">
        <f>'SUP bottles - Plastic weight'!$E$8</f>
        <v>2023</v>
      </c>
      <c r="D22" s="19" t="s">
        <v>174</v>
      </c>
      <c r="E22" s="19" t="s">
        <v>178</v>
      </c>
      <c r="F22" s="19"/>
      <c r="G22" s="19"/>
      <c r="H22" s="1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row>
    <row r="23" spans="1:71" ht="15" thickBot="1" x14ac:dyDescent="0.4">
      <c r="A23" s="39"/>
      <c r="B23" s="54" t="str">
        <f>IF('SUP bottles - Plastic weight'!$E$7="&lt; Please select &gt;","&lt; Not selected &gt;",'SUP bottles - Plastic weight'!$E$7)</f>
        <v>Czechia</v>
      </c>
      <c r="C23" s="55">
        <f>'SUP bottles - Plastic weight'!$E$8</f>
        <v>2023</v>
      </c>
      <c r="D23" s="19" t="s">
        <v>175</v>
      </c>
      <c r="E23" s="19" t="s">
        <v>177</v>
      </c>
      <c r="F23" s="19"/>
      <c r="G23" s="19"/>
      <c r="H23" s="1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row>
    <row r="24" spans="1:71" ht="15" thickBot="1" x14ac:dyDescent="0.4">
      <c r="A24" s="39"/>
      <c r="B24" s="54" t="str">
        <f>IF('SUP bottles - Plastic weight'!$E$7="&lt; Please select &gt;","&lt; Not selected &gt;",'SUP bottles - Plastic weight'!$E$7)</f>
        <v>Czechia</v>
      </c>
      <c r="C24" s="55">
        <f>'SUP bottles - Plastic weight'!$E$8</f>
        <v>2023</v>
      </c>
      <c r="D24" s="19"/>
      <c r="E24" s="19"/>
      <c r="F24" s="19"/>
      <c r="G24" s="19"/>
      <c r="H24" s="1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row>
    <row r="25" spans="1:71" ht="15" thickBot="1" x14ac:dyDescent="0.4">
      <c r="A25" s="39"/>
      <c r="B25" s="54" t="str">
        <f>IF('SUP bottles - Plastic weight'!$E$7="&lt; Please select &gt;","&lt; Not selected &gt;",'SUP bottles - Plastic weight'!$E$7)</f>
        <v>Czechia</v>
      </c>
      <c r="C25" s="55">
        <f>'SUP bottles - Plastic weight'!$E$8</f>
        <v>2023</v>
      </c>
      <c r="D25" s="19"/>
      <c r="E25" s="19"/>
      <c r="F25" s="19"/>
      <c r="G25" s="19"/>
      <c r="H25" s="1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row>
    <row r="26" spans="1:71" ht="15" thickBot="1" x14ac:dyDescent="0.4">
      <c r="A26" s="39"/>
      <c r="B26" s="54" t="str">
        <f>IF('SUP bottles - Plastic weight'!$E$7="&lt; Please select &gt;","&lt; Not selected &gt;",'SUP bottles - Plastic weight'!$E$7)</f>
        <v>Czechia</v>
      </c>
      <c r="C26" s="55">
        <f>'SUP bottles - Plastic weight'!$E$8</f>
        <v>2023</v>
      </c>
      <c r="D26" s="19"/>
      <c r="E26" s="19"/>
      <c r="F26" s="19"/>
      <c r="G26" s="19"/>
      <c r="H26" s="1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row>
    <row r="27" spans="1:71"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row>
    <row r="28" spans="1:7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row>
    <row r="29" spans="1:71"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row>
    <row r="30" spans="1:71"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row>
    <row r="31" spans="1:71"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row>
    <row r="32" spans="1:71"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row>
    <row r="33" spans="1:71"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1"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row>
    <row r="35" spans="1:71"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row>
    <row r="36" spans="1:71"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row>
    <row r="37" spans="1:71"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row>
    <row r="38" spans="1:71"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row>
    <row r="39" spans="1:71"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row>
    <row r="40" spans="1:71"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row>
    <row r="41" spans="1:71"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row>
    <row r="42" spans="1:71"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row>
    <row r="43" spans="1:71"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row>
    <row r="44" spans="1:71"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row>
    <row r="45" spans="1:71"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row>
    <row r="46" spans="1:71"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row>
    <row r="47" spans="1:7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row>
    <row r="48" spans="1:71"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row>
    <row r="49" spans="1:71"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row>
    <row r="50" spans="1:71"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row>
    <row r="51" spans="1:71"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row>
    <row r="52" spans="1:71"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row>
    <row r="53" spans="1:7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row>
    <row r="54" spans="1:71"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row>
    <row r="55" spans="1:71"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row>
    <row r="56" spans="1:71"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row>
    <row r="57" spans="1:71"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row>
    <row r="58" spans="1:71"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row>
    <row r="59" spans="1:7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row>
    <row r="60" spans="1:71"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row>
    <row r="61" spans="1:71"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row>
    <row r="62" spans="1:71"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row>
    <row r="63" spans="1:71"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row>
    <row r="64" spans="1:71"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row>
    <row r="65" spans="1:71"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row>
    <row r="66" spans="1:71"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row>
    <row r="67" spans="1:71"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row>
    <row r="68" spans="1:71"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row>
    <row r="69" spans="1:7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row>
    <row r="70" spans="1:71"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row>
    <row r="71" spans="1:71"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row>
    <row r="72" spans="1:71"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row>
    <row r="73" spans="1:71"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row>
    <row r="74" spans="1:71"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row>
    <row r="75" spans="1:71"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row>
    <row r="76" spans="1:71"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row>
    <row r="77" spans="1:71"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row>
    <row r="78" spans="1:71"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row>
    <row r="79" spans="1:71"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row>
    <row r="80" spans="1:71"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row>
    <row r="81" spans="1:7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row>
    <row r="82" spans="1:71"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row>
    <row r="83" spans="1:71"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row>
    <row r="84" spans="1:71"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row>
    <row r="85" spans="1:71"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row>
    <row r="86" spans="1:71"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row>
    <row r="87" spans="1:71"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row>
    <row r="88" spans="1:71"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row>
    <row r="89" spans="1:71"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row>
    <row r="90" spans="1:71"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pans="1:71"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row>
    <row r="92" spans="1:71"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row>
    <row r="93" spans="1:71"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row>
    <row r="94" spans="1:71"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row>
    <row r="95" spans="1:71"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row>
    <row r="96" spans="1:71"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row>
    <row r="97" spans="1:71"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row>
    <row r="98" spans="1:71"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row>
    <row r="99" spans="1:71"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row>
    <row r="100" spans="1:71"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row>
    <row r="101" spans="1:71"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row>
    <row r="102" spans="1:71"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row>
    <row r="103" spans="1:71"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row>
    <row r="104" spans="1:71"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row>
    <row r="105" spans="1:71"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row>
    <row r="106" spans="1:71"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row>
    <row r="107" spans="1:71"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row>
    <row r="108" spans="1:71"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row>
    <row r="109" spans="1:71"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row>
    <row r="110" spans="1:71"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row>
    <row r="111" spans="1:71"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row>
    <row r="112" spans="1:71"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row>
    <row r="113" spans="1:71"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row>
    <row r="114" spans="1:71"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row>
    <row r="115" spans="1:71"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row>
    <row r="116" spans="1:71"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row>
    <row r="117" spans="1:71"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row>
    <row r="118" spans="1:71"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row>
    <row r="119" spans="1:71"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row>
    <row r="120" spans="1:71"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row>
    <row r="121" spans="1:71"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row>
    <row r="122" spans="1:71"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row>
    <row r="123" spans="1:71"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row>
    <row r="124" spans="1:71"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row>
    <row r="125" spans="1:71"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row>
    <row r="126" spans="1:71"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row>
    <row r="127" spans="1:71"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row>
    <row r="128" spans="1:71"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row>
    <row r="129" spans="1:71"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row>
    <row r="130" spans="1:71"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row>
    <row r="131" spans="1:71"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row>
    <row r="132" spans="1:71"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row>
    <row r="133" spans="1:71"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row>
    <row r="134" spans="1:71"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row>
    <row r="135" spans="1:71"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row>
    <row r="136" spans="1:71"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row>
    <row r="137" spans="1:71"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row>
    <row r="138" spans="1:71"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row>
    <row r="139" spans="1:71"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row>
    <row r="140" spans="1:71"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row>
    <row r="141" spans="1:71"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row>
    <row r="142" spans="1:71"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row>
    <row r="143" spans="1:71"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row>
    <row r="144" spans="1:71"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row>
    <row r="145" spans="1:71"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row>
    <row r="146" spans="1:71"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row>
    <row r="147" spans="1:71"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row>
    <row r="148" spans="1:71"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row>
    <row r="149" spans="1:71"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row>
    <row r="150" spans="1:71"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row>
    <row r="151" spans="1:71"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row>
    <row r="152" spans="1:71"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row>
    <row r="153" spans="1:71"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row>
    <row r="154" spans="1:71"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row>
    <row r="155" spans="1:71"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row>
    <row r="156" spans="1:71"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row>
    <row r="157" spans="1:71"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row>
    <row r="158" spans="1:71"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row>
    <row r="159" spans="1:71"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row>
    <row r="160" spans="1:71"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row>
    <row r="161" spans="1:71"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row>
    <row r="162" spans="1:71"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row>
    <row r="163" spans="1:71"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row>
    <row r="164" spans="1:71"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row>
    <row r="165" spans="1:71"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row>
    <row r="166" spans="1:71"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row>
    <row r="167" spans="1:71"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row>
    <row r="168" spans="1:71"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row>
    <row r="169" spans="1:71"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row>
    <row r="170" spans="1:71"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row>
    <row r="171" spans="1:71"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row>
    <row r="172" spans="1:71"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row>
    <row r="173" spans="1:71"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row>
    <row r="174" spans="1:71"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row>
    <row r="175" spans="1:71"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row>
    <row r="176" spans="1:71"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row>
    <row r="177" spans="1:71"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row>
    <row r="178" spans="1:71"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row>
    <row r="179" spans="1:71"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row>
    <row r="180" spans="1:71"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row>
    <row r="181" spans="1:71"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row>
    <row r="182" spans="1:71"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row>
    <row r="183" spans="1:71"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row>
    <row r="184" spans="1:71"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row>
    <row r="185" spans="1:71"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row>
    <row r="186" spans="1:71"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row>
    <row r="187" spans="1:71"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row>
    <row r="188" spans="1:71"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row>
    <row r="189" spans="1:71"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row>
    <row r="190" spans="1:71"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row>
    <row r="191" spans="1:71"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row>
    <row r="192" spans="1:71"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row>
    <row r="193" spans="1:71"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row>
    <row r="194" spans="1:71"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row>
    <row r="195" spans="1:71"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row>
    <row r="196" spans="1:71"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row>
    <row r="197" spans="1:71"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row>
    <row r="198" spans="1:71"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row>
    <row r="199" spans="1:71"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row>
    <row r="200" spans="1:71"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row>
    <row r="201" spans="1:71"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row>
    <row r="202" spans="1:71"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row>
    <row r="203" spans="1:71"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row>
    <row r="204" spans="1:71"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row>
    <row r="205" spans="1:71"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row>
    <row r="206" spans="1:71"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row>
    <row r="207" spans="1:71"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row>
    <row r="208" spans="1:71"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row>
    <row r="209" spans="1:71"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row>
    <row r="210" spans="1:71"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row>
    <row r="211" spans="1:71"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row>
    <row r="212" spans="1:71"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row>
    <row r="213" spans="1:71"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row>
    <row r="214" spans="1:71"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row>
    <row r="215" spans="1:71"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row>
    <row r="216" spans="1:71"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row>
    <row r="217" spans="1:71"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row>
    <row r="218" spans="1:71"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row>
    <row r="219" spans="1:71"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row>
    <row r="220" spans="1:71"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row>
    <row r="221" spans="1:71"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row>
    <row r="222" spans="1:71"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row>
    <row r="223" spans="1:71"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row>
    <row r="224" spans="1:71"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row>
    <row r="225" spans="1:71"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row>
    <row r="226" spans="1:71"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row>
    <row r="227" spans="1:71"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row>
    <row r="228" spans="1:71"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row>
    <row r="229" spans="1:71"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row>
    <row r="230" spans="1:71"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row>
    <row r="231" spans="1:71"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row>
    <row r="232" spans="1:71"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row>
    <row r="233" spans="1:71"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row>
    <row r="234" spans="1:71"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row>
    <row r="235" spans="1:71"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row>
    <row r="236" spans="1:71"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row>
    <row r="237" spans="1:71"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row>
    <row r="238" spans="1:71"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row>
    <row r="239" spans="1:71"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row>
    <row r="240" spans="1:71"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row>
    <row r="241" spans="1:71"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row>
    <row r="242" spans="1:71"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row>
    <row r="243" spans="1:71"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row>
    <row r="244" spans="1:71"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row>
    <row r="245" spans="1:71"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row>
    <row r="246" spans="1:71"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row>
    <row r="247" spans="1:71"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row>
    <row r="248" spans="1:71"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row>
    <row r="249" spans="1:71"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row>
    <row r="250" spans="1:71"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row>
    <row r="251" spans="1:71"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row>
    <row r="252" spans="1:71"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row>
    <row r="253" spans="1:71"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row>
    <row r="254" spans="1:71"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row>
    <row r="255" spans="1:71"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row>
    <row r="256" spans="1:71"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row>
    <row r="257" spans="1:71"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row>
    <row r="258" spans="1:71"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row>
    <row r="259" spans="1:71"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row>
    <row r="260" spans="1:71"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row>
    <row r="261" spans="1:71"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row>
    <row r="262" spans="1:71"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row>
    <row r="263" spans="1:71"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row>
    <row r="264" spans="1:71"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row>
    <row r="265" spans="1:71"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row>
    <row r="266" spans="1:71"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row>
    <row r="267" spans="1:71"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row>
    <row r="268" spans="1:71"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row>
    <row r="269" spans="1:71"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row>
    <row r="270" spans="1:71"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row>
    <row r="271" spans="1:71"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row>
    <row r="272" spans="1:71"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row>
    <row r="273" spans="1:71"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row>
    <row r="274" spans="1:71"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row>
    <row r="275" spans="1:71"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row>
    <row r="276" spans="1:71"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row>
    <row r="277" spans="1:71"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row>
    <row r="278" spans="1:71"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row>
    <row r="279" spans="1:71"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row>
    <row r="280" spans="1:71"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row>
    <row r="281" spans="1:71"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row>
    <row r="282" spans="1:71"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row>
    <row r="283" spans="1:71"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row>
    <row r="284" spans="1:71"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row>
    <row r="285" spans="1:71"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row>
    <row r="286" spans="1:71"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row>
    <row r="287" spans="1:71"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row>
    <row r="288" spans="1:71"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row>
    <row r="289" spans="1:71"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row>
    <row r="290" spans="1:71"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row>
    <row r="291" spans="1:71"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row>
    <row r="292" spans="1:71"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row>
    <row r="293" spans="1:71"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row>
    <row r="294" spans="1:71"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row>
    <row r="295" spans="1:71"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row>
    <row r="296" spans="1:71"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row>
    <row r="297" spans="1:71"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row>
    <row r="298" spans="1:71"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row>
    <row r="299" spans="1:71"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row>
    <row r="300" spans="1:71"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row>
    <row r="301" spans="1:71"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row>
    <row r="302" spans="1:71"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row>
    <row r="303" spans="1:71"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row>
    <row r="304" spans="1:71"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row>
    <row r="305" spans="1:71"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row>
    <row r="306" spans="1:71"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row>
    <row r="307" spans="1:71"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row>
    <row r="308" spans="1:71"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row>
    <row r="309" spans="1:71"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row>
    <row r="310" spans="1:71"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row>
    <row r="311" spans="1:71"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row>
    <row r="312" spans="1:71"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row>
    <row r="313" spans="1:71"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row>
    <row r="314" spans="1:71"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row>
    <row r="315" spans="1:71"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row>
    <row r="316" spans="1:71"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row>
    <row r="317" spans="1:71"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row>
    <row r="318" spans="1:71"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row>
    <row r="319" spans="1:71"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row>
    <row r="320" spans="1:71"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row>
    <row r="321" spans="1:71"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row>
    <row r="322" spans="1:71"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row>
    <row r="323" spans="1:71"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row>
    <row r="324" spans="1:71"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row>
    <row r="325" spans="1:71"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row>
    <row r="326" spans="1:71"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row>
    <row r="327" spans="1:71"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row>
    <row r="328" spans="1:71"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row>
    <row r="329" spans="1:71"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row>
    <row r="330" spans="1:71"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row>
    <row r="331" spans="1:71"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row>
    <row r="332" spans="1:71"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row>
    <row r="333" spans="1:71"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row>
    <row r="334" spans="1:71"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row>
    <row r="335" spans="1:71"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row>
    <row r="336" spans="1:71"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row>
    <row r="337" spans="1:71"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row>
    <row r="338" spans="1:71"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row>
    <row r="339" spans="1:71"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row>
    <row r="340" spans="1:71"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row>
    <row r="341" spans="1:71"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row>
    <row r="342" spans="1:71"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row>
    <row r="343" spans="1:71"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row>
    <row r="344" spans="1:71"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row>
    <row r="345" spans="1:71"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row>
    <row r="346" spans="1:71"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row>
    <row r="347" spans="1:71"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row>
    <row r="348" spans="1:71"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row>
    <row r="349" spans="1:71"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row>
    <row r="350" spans="1:71"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row>
    <row r="351" spans="1:71"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row>
    <row r="352" spans="1:71"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row>
    <row r="353" spans="1:71"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row>
    <row r="354" spans="1:71"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row>
    <row r="355" spans="1:71"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row>
    <row r="356" spans="1:71"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row>
    <row r="357" spans="1:71"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row>
    <row r="358" spans="1:71"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row>
    <row r="359" spans="1:71"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row>
    <row r="360" spans="1:71"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row>
    <row r="361" spans="1:71"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row>
    <row r="362" spans="1:71"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row>
    <row r="363" spans="1:71"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row>
    <row r="364" spans="1:71"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row>
    <row r="365" spans="1:71"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row>
    <row r="366" spans="1:71"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row>
    <row r="367" spans="1:71"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row>
    <row r="368" spans="1:71"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row>
    <row r="369" spans="1:71"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row>
    <row r="370" spans="1:71"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row>
    <row r="371" spans="1:71"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row>
    <row r="372" spans="1:71"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row>
    <row r="373" spans="1:71"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row>
    <row r="374" spans="1:71"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row>
    <row r="375" spans="1:71"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row>
    <row r="376" spans="1:71"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row>
    <row r="377" spans="1:71"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row>
    <row r="378" spans="1:71"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row>
    <row r="379" spans="1:71"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row>
    <row r="380" spans="1:71"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row>
    <row r="381" spans="1:71"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row>
    <row r="382" spans="1:71"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row>
    <row r="383" spans="1:71"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row>
    <row r="384" spans="1:71"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row>
    <row r="385" spans="1:71"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row>
    <row r="386" spans="1:71"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row>
    <row r="387" spans="1:71"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row>
    <row r="388" spans="1:71"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row>
    <row r="389" spans="1:71"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row>
    <row r="390" spans="1:71" x14ac:dyDescent="0.35">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row>
    <row r="391" spans="1:71" x14ac:dyDescent="0.35">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row>
    <row r="392" spans="1:71" x14ac:dyDescent="0.35">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row>
    <row r="393" spans="1:71" x14ac:dyDescent="0.35">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row>
    <row r="394" spans="1:71" x14ac:dyDescent="0.35">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row>
    <row r="395" spans="1:71" x14ac:dyDescent="0.35">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row>
    <row r="396" spans="1:71" x14ac:dyDescent="0.35">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row>
    <row r="397" spans="1:71" x14ac:dyDescent="0.35">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row>
    <row r="398" spans="1:71" x14ac:dyDescent="0.35">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row>
    <row r="399" spans="1:71" x14ac:dyDescent="0.35">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row>
    <row r="400" spans="1:71" x14ac:dyDescent="0.35">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row>
    <row r="401" spans="1:71" x14ac:dyDescent="0.35">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row>
    <row r="402" spans="1:71" x14ac:dyDescent="0.35">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row>
    <row r="403" spans="1:71" x14ac:dyDescent="0.35">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row>
    <row r="404" spans="1:71" x14ac:dyDescent="0.35">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row>
    <row r="405" spans="1:71" x14ac:dyDescent="0.35">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row>
    <row r="406" spans="1:71" x14ac:dyDescent="0.35">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row>
    <row r="407" spans="1:71" x14ac:dyDescent="0.35">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row>
    <row r="408" spans="1:71" x14ac:dyDescent="0.35">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row>
    <row r="409" spans="1:71" x14ac:dyDescent="0.35">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row>
    <row r="410" spans="1:71" x14ac:dyDescent="0.35">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row>
    <row r="411" spans="1:71" x14ac:dyDescent="0.35">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row>
    <row r="412" spans="1:71" x14ac:dyDescent="0.35">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row>
    <row r="413" spans="1:71" x14ac:dyDescent="0.35">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row>
    <row r="414" spans="1:71" x14ac:dyDescent="0.35">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row>
    <row r="415" spans="1:71" x14ac:dyDescent="0.35">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row>
    <row r="416" spans="1:71" x14ac:dyDescent="0.35">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row>
    <row r="417" spans="1:71" x14ac:dyDescent="0.35">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row>
    <row r="418" spans="1:71" x14ac:dyDescent="0.35">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row>
    <row r="419" spans="1:71" x14ac:dyDescent="0.35">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row>
    <row r="420" spans="1:71" x14ac:dyDescent="0.35">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row>
    <row r="421" spans="1:71" x14ac:dyDescent="0.35">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row>
    <row r="422" spans="1:71" x14ac:dyDescent="0.35">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row>
    <row r="423" spans="1:71" x14ac:dyDescent="0.35">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row>
    <row r="424" spans="1:71" x14ac:dyDescent="0.35">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row>
    <row r="425" spans="1:71" x14ac:dyDescent="0.35">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row>
    <row r="426" spans="1:71" x14ac:dyDescent="0.35">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row>
    <row r="427" spans="1:71" x14ac:dyDescent="0.35">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row>
    <row r="428" spans="1:71" x14ac:dyDescent="0.35">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row>
    <row r="429" spans="1:71" x14ac:dyDescent="0.35">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row>
    <row r="430" spans="1:71" x14ac:dyDescent="0.35">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row>
    <row r="431" spans="1:71" x14ac:dyDescent="0.35">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row>
    <row r="432" spans="1:71" x14ac:dyDescent="0.35">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row>
    <row r="433" spans="1:71" x14ac:dyDescent="0.35">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row>
    <row r="434" spans="1:71" x14ac:dyDescent="0.35">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row>
    <row r="435" spans="1:71" x14ac:dyDescent="0.35">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row>
    <row r="436" spans="1:71" x14ac:dyDescent="0.35">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row>
    <row r="437" spans="1:71" x14ac:dyDescent="0.35">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row>
    <row r="438" spans="1:71" x14ac:dyDescent="0.35">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row>
    <row r="439" spans="1:71" x14ac:dyDescent="0.35">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row>
    <row r="440" spans="1:71" x14ac:dyDescent="0.35">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row>
    <row r="441" spans="1:71" x14ac:dyDescent="0.35">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row>
    <row r="442" spans="1:71" x14ac:dyDescent="0.35">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row>
    <row r="443" spans="1:71" x14ac:dyDescent="0.35">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row>
    <row r="444" spans="1:71" x14ac:dyDescent="0.35">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row>
    <row r="445" spans="1:71" x14ac:dyDescent="0.35">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row>
    <row r="446" spans="1:71" x14ac:dyDescent="0.35">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row>
    <row r="447" spans="1:71" x14ac:dyDescent="0.35">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row>
    <row r="448" spans="1:71" x14ac:dyDescent="0.35">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row>
    <row r="449" spans="1:71" x14ac:dyDescent="0.35">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row>
    <row r="450" spans="1:71" x14ac:dyDescent="0.35">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row>
    <row r="451" spans="1:71" x14ac:dyDescent="0.35">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row>
    <row r="452" spans="1:71" x14ac:dyDescent="0.35">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row>
    <row r="453" spans="1:71" x14ac:dyDescent="0.35">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row>
    <row r="454" spans="1:71" x14ac:dyDescent="0.35">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row>
    <row r="455" spans="1:71" x14ac:dyDescent="0.35">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row>
    <row r="456" spans="1:71" x14ac:dyDescent="0.35">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row>
    <row r="457" spans="1:71" x14ac:dyDescent="0.35">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row>
    <row r="458" spans="1:71" x14ac:dyDescent="0.35">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row>
    <row r="459" spans="1:71" x14ac:dyDescent="0.35">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row>
    <row r="460" spans="1:71" x14ac:dyDescent="0.35">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row>
    <row r="461" spans="1:71" x14ac:dyDescent="0.35">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row>
    <row r="462" spans="1:71" x14ac:dyDescent="0.35">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row>
    <row r="463" spans="1:71" x14ac:dyDescent="0.35">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row>
    <row r="464" spans="1:71" x14ac:dyDescent="0.35">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row>
    <row r="465" spans="1:71" x14ac:dyDescent="0.35">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row>
    <row r="466" spans="1:71" x14ac:dyDescent="0.35">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row>
    <row r="467" spans="1:71" x14ac:dyDescent="0.35">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row>
    <row r="468" spans="1:71" x14ac:dyDescent="0.35">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row>
    <row r="469" spans="1:71" x14ac:dyDescent="0.35">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row>
    <row r="470" spans="1:71" x14ac:dyDescent="0.35">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row>
    <row r="471" spans="1:71" x14ac:dyDescent="0.35">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row>
    <row r="472" spans="1:71" x14ac:dyDescent="0.35">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row>
    <row r="473" spans="1:71" x14ac:dyDescent="0.35">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row>
    <row r="474" spans="1:71" x14ac:dyDescent="0.35">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row>
    <row r="475" spans="1:71" x14ac:dyDescent="0.35">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row>
    <row r="476" spans="1:71" x14ac:dyDescent="0.35">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row>
    <row r="477" spans="1:71" x14ac:dyDescent="0.35">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row>
    <row r="478" spans="1:71" x14ac:dyDescent="0.35">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row>
    <row r="479" spans="1:71" x14ac:dyDescent="0.35">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row>
    <row r="480" spans="1:71" x14ac:dyDescent="0.35">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row>
    <row r="481" spans="1:71" x14ac:dyDescent="0.35">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row>
    <row r="482" spans="1:71" x14ac:dyDescent="0.35">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row>
    <row r="483" spans="1:71" x14ac:dyDescent="0.35">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row>
    <row r="484" spans="1:71" x14ac:dyDescent="0.35">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row>
    <row r="485" spans="1:71" x14ac:dyDescent="0.35">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row>
    <row r="486" spans="1:71" x14ac:dyDescent="0.35">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row>
    <row r="487" spans="1:71" x14ac:dyDescent="0.35">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row>
    <row r="488" spans="1:71" x14ac:dyDescent="0.35">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row>
    <row r="489" spans="1:71" x14ac:dyDescent="0.35">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row>
    <row r="490" spans="1:71" x14ac:dyDescent="0.35">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row>
    <row r="491" spans="1:71" x14ac:dyDescent="0.35">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row>
    <row r="492" spans="1:71" x14ac:dyDescent="0.35">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row>
    <row r="493" spans="1:71" x14ac:dyDescent="0.35">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row>
    <row r="494" spans="1:71" x14ac:dyDescent="0.35">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row>
    <row r="495" spans="1:71" x14ac:dyDescent="0.35">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row>
    <row r="496" spans="1:71" x14ac:dyDescent="0.35">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row>
    <row r="497" spans="1:71" x14ac:dyDescent="0.35">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row>
    <row r="498" spans="1:71" x14ac:dyDescent="0.35">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row>
    <row r="499" spans="1:71" x14ac:dyDescent="0.35">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row>
    <row r="500" spans="1:71" x14ac:dyDescent="0.35">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row>
    <row r="501" spans="1:71" x14ac:dyDescent="0.35">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row>
    <row r="502" spans="1:71" x14ac:dyDescent="0.35">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row>
    <row r="503" spans="1:71" x14ac:dyDescent="0.35">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row>
    <row r="504" spans="1:71" x14ac:dyDescent="0.35">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row>
    <row r="505" spans="1:71" x14ac:dyDescent="0.35">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row>
    <row r="506" spans="1:71" x14ac:dyDescent="0.35">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row>
    <row r="507" spans="1:71" x14ac:dyDescent="0.35">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row>
    <row r="508" spans="1:71" x14ac:dyDescent="0.35">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row>
    <row r="509" spans="1:71" x14ac:dyDescent="0.35">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row>
    <row r="510" spans="1:71" x14ac:dyDescent="0.35">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row>
    <row r="511" spans="1:71" x14ac:dyDescent="0.35">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row>
    <row r="512" spans="1:71" x14ac:dyDescent="0.35">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row>
    <row r="513" spans="1:71" x14ac:dyDescent="0.35">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row>
    <row r="514" spans="1:71" x14ac:dyDescent="0.35">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row>
    <row r="515" spans="1:71" x14ac:dyDescent="0.35">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row>
    <row r="516" spans="1:71" x14ac:dyDescent="0.35">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row>
    <row r="517" spans="1:71" x14ac:dyDescent="0.35">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row>
    <row r="518" spans="1:71" x14ac:dyDescent="0.35">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row>
    <row r="519" spans="1:71" x14ac:dyDescent="0.35">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row>
    <row r="520" spans="1:71" x14ac:dyDescent="0.35">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row>
    <row r="521" spans="1:71" x14ac:dyDescent="0.35">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row>
    <row r="522" spans="1:71" x14ac:dyDescent="0.35">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row>
    <row r="523" spans="1:71" x14ac:dyDescent="0.35">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row>
    <row r="524" spans="1:71" x14ac:dyDescent="0.35">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row>
    <row r="525" spans="1:71" x14ac:dyDescent="0.35">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row>
    <row r="526" spans="1:71" x14ac:dyDescent="0.35">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row>
    <row r="527" spans="1:71" x14ac:dyDescent="0.35">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row>
    <row r="528" spans="1:71" x14ac:dyDescent="0.35">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row>
    <row r="529" spans="1:71" x14ac:dyDescent="0.35">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row>
    <row r="530" spans="1:71" x14ac:dyDescent="0.35">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row>
    <row r="531" spans="1:71" x14ac:dyDescent="0.35">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row>
    <row r="532" spans="1:71" x14ac:dyDescent="0.35">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row>
    <row r="533" spans="1:71" x14ac:dyDescent="0.35">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row>
    <row r="534" spans="1:71" x14ac:dyDescent="0.35">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row>
    <row r="535" spans="1:71" x14ac:dyDescent="0.35">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row>
    <row r="536" spans="1:71" x14ac:dyDescent="0.35">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row>
    <row r="537" spans="1:71" x14ac:dyDescent="0.35">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row>
    <row r="538" spans="1:71" x14ac:dyDescent="0.35">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row>
    <row r="539" spans="1:71" x14ac:dyDescent="0.35">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row>
    <row r="540" spans="1:71" x14ac:dyDescent="0.35">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row>
    <row r="541" spans="1:71" x14ac:dyDescent="0.35">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row>
    <row r="542" spans="1:71" x14ac:dyDescent="0.35">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row>
    <row r="543" spans="1:71" x14ac:dyDescent="0.35">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row>
    <row r="544" spans="1:71" x14ac:dyDescent="0.35">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row>
    <row r="545" spans="1:71" x14ac:dyDescent="0.35">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row>
    <row r="546" spans="1:71" x14ac:dyDescent="0.35">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row>
    <row r="547" spans="1:71" x14ac:dyDescent="0.35">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row>
    <row r="548" spans="1:71" x14ac:dyDescent="0.35">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row>
    <row r="549" spans="1:71" x14ac:dyDescent="0.35">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row>
    <row r="550" spans="1:71" x14ac:dyDescent="0.35">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row>
    <row r="551" spans="1:71" x14ac:dyDescent="0.35">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row>
    <row r="552" spans="1:71" x14ac:dyDescent="0.35">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row>
    <row r="553" spans="1:71" x14ac:dyDescent="0.35">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row>
    <row r="554" spans="1:71" x14ac:dyDescent="0.35">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row>
    <row r="555" spans="1:71" x14ac:dyDescent="0.35">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row>
    <row r="556" spans="1:71" x14ac:dyDescent="0.35">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row>
    <row r="557" spans="1:71" x14ac:dyDescent="0.35">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row>
    <row r="558" spans="1:71" x14ac:dyDescent="0.35">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row>
    <row r="559" spans="1:71" x14ac:dyDescent="0.35">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row>
    <row r="560" spans="1:71" x14ac:dyDescent="0.35">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row>
    <row r="561" spans="1:71" x14ac:dyDescent="0.35">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row>
    <row r="562" spans="1:71" x14ac:dyDescent="0.35">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row>
    <row r="563" spans="1:71" x14ac:dyDescent="0.35">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row>
    <row r="564" spans="1:71" x14ac:dyDescent="0.35">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row>
    <row r="565" spans="1:71" x14ac:dyDescent="0.35">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row>
    <row r="566" spans="1:71" x14ac:dyDescent="0.35">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row>
    <row r="567" spans="1:71" x14ac:dyDescent="0.35">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row>
    <row r="568" spans="1:71" x14ac:dyDescent="0.35">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row>
    <row r="569" spans="1:71" x14ac:dyDescent="0.35">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row>
    <row r="570" spans="1:71" x14ac:dyDescent="0.35">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row>
    <row r="571" spans="1:71" x14ac:dyDescent="0.35">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row>
    <row r="572" spans="1:71" x14ac:dyDescent="0.35">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row>
    <row r="573" spans="1:71" x14ac:dyDescent="0.35">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row>
    <row r="574" spans="1:71" x14ac:dyDescent="0.35">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row>
    <row r="575" spans="1:71" x14ac:dyDescent="0.35">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row>
    <row r="576" spans="1:71" x14ac:dyDescent="0.35">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row>
    <row r="577" spans="1:71" x14ac:dyDescent="0.35">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row>
    <row r="578" spans="1:71" x14ac:dyDescent="0.35">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row>
    <row r="579" spans="1:71" x14ac:dyDescent="0.35">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row>
    <row r="580" spans="1:71" x14ac:dyDescent="0.35">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row>
    <row r="581" spans="1:71" x14ac:dyDescent="0.35">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row>
    <row r="582" spans="1:71" x14ac:dyDescent="0.35">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row>
    <row r="583" spans="1:71" x14ac:dyDescent="0.35">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row>
    <row r="584" spans="1:71" x14ac:dyDescent="0.35">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row>
    <row r="585" spans="1:71" x14ac:dyDescent="0.35">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row>
    <row r="586" spans="1:71" x14ac:dyDescent="0.35">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row>
    <row r="587" spans="1:71" x14ac:dyDescent="0.35">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row>
    <row r="588" spans="1:71" x14ac:dyDescent="0.35">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row>
    <row r="589" spans="1:71" x14ac:dyDescent="0.35">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row>
    <row r="590" spans="1:71" x14ac:dyDescent="0.35">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row>
    <row r="591" spans="1:71" x14ac:dyDescent="0.35">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row>
    <row r="592" spans="1:71" x14ac:dyDescent="0.35">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row>
    <row r="593" spans="1:71" x14ac:dyDescent="0.35">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row>
    <row r="594" spans="1:71" x14ac:dyDescent="0.35">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row>
    <row r="595" spans="1:71" x14ac:dyDescent="0.35">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row>
    <row r="596" spans="1:71" x14ac:dyDescent="0.35">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row>
    <row r="597" spans="1:71" x14ac:dyDescent="0.35">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row>
    <row r="598" spans="1:71" x14ac:dyDescent="0.35">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row>
    <row r="599" spans="1:71" x14ac:dyDescent="0.35">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row>
    <row r="600" spans="1:71" x14ac:dyDescent="0.35">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row>
    <row r="601" spans="1:71" x14ac:dyDescent="0.35">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row>
    <row r="602" spans="1:71" x14ac:dyDescent="0.35">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row>
    <row r="603" spans="1:71" x14ac:dyDescent="0.35">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row>
    <row r="604" spans="1:71" x14ac:dyDescent="0.35">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row>
    <row r="605" spans="1:71" x14ac:dyDescent="0.35">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row>
    <row r="606" spans="1:71" x14ac:dyDescent="0.35">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row>
    <row r="607" spans="1:71" x14ac:dyDescent="0.35">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row>
    <row r="608" spans="1:71" x14ac:dyDescent="0.35">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row>
    <row r="609" spans="1:71" x14ac:dyDescent="0.35">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row>
    <row r="610" spans="1:71" x14ac:dyDescent="0.35">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row>
    <row r="611" spans="1:71" x14ac:dyDescent="0.35">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row>
    <row r="612" spans="1:71" x14ac:dyDescent="0.35">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row>
    <row r="613" spans="1:71" x14ac:dyDescent="0.35">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row>
    <row r="614" spans="1:71" x14ac:dyDescent="0.35">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row>
    <row r="615" spans="1:71" x14ac:dyDescent="0.35">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row>
    <row r="616" spans="1:71" x14ac:dyDescent="0.35">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row>
    <row r="617" spans="1:71" x14ac:dyDescent="0.35">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row>
    <row r="618" spans="1:71" x14ac:dyDescent="0.35">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row>
    <row r="619" spans="1:71" x14ac:dyDescent="0.35">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row>
    <row r="620" spans="1:71" x14ac:dyDescent="0.35">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row>
    <row r="621" spans="1:71" x14ac:dyDescent="0.35">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row>
    <row r="622" spans="1:71" x14ac:dyDescent="0.35">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row>
    <row r="623" spans="1:71" x14ac:dyDescent="0.35">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row>
    <row r="624" spans="1:71" x14ac:dyDescent="0.35">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row>
    <row r="625" spans="1:71" x14ac:dyDescent="0.35">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row>
    <row r="626" spans="1:71" x14ac:dyDescent="0.35">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row>
    <row r="627" spans="1:71" x14ac:dyDescent="0.35">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row>
    <row r="628" spans="1:71" x14ac:dyDescent="0.35">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row>
    <row r="629" spans="1:71" x14ac:dyDescent="0.35">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row>
    <row r="630" spans="1:71" x14ac:dyDescent="0.35">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row>
    <row r="631" spans="1:71" x14ac:dyDescent="0.35">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row>
    <row r="632" spans="1:71" x14ac:dyDescent="0.35">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row>
    <row r="633" spans="1:71" x14ac:dyDescent="0.35">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row>
    <row r="634" spans="1:71" x14ac:dyDescent="0.35">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row>
    <row r="635" spans="1:71" x14ac:dyDescent="0.35">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row>
    <row r="636" spans="1:71" x14ac:dyDescent="0.35">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row>
    <row r="637" spans="1:71" x14ac:dyDescent="0.35">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row>
    <row r="638" spans="1:71" x14ac:dyDescent="0.35">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row>
    <row r="639" spans="1:71" x14ac:dyDescent="0.35">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row>
    <row r="640" spans="1:71" x14ac:dyDescent="0.35">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row>
    <row r="641" spans="1:71" x14ac:dyDescent="0.35">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row>
    <row r="642" spans="1:71" x14ac:dyDescent="0.35">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row>
    <row r="643" spans="1:71" x14ac:dyDescent="0.35">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row>
    <row r="644" spans="1:71" x14ac:dyDescent="0.35">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row>
    <row r="645" spans="1:71" x14ac:dyDescent="0.35">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row>
    <row r="646" spans="1:71" x14ac:dyDescent="0.35">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row>
    <row r="647" spans="1:71" x14ac:dyDescent="0.35">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row>
    <row r="648" spans="1:71" x14ac:dyDescent="0.35">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row>
    <row r="649" spans="1:71" x14ac:dyDescent="0.35">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row>
    <row r="650" spans="1:71" x14ac:dyDescent="0.35">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row>
    <row r="651" spans="1:71" x14ac:dyDescent="0.35">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row>
    <row r="652" spans="1:71" x14ac:dyDescent="0.35">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row>
    <row r="653" spans="1:71" x14ac:dyDescent="0.35">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row>
    <row r="654" spans="1:71" x14ac:dyDescent="0.35">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row>
    <row r="655" spans="1:71" x14ac:dyDescent="0.35">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row>
    <row r="656" spans="1:71" x14ac:dyDescent="0.35">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row>
    <row r="657" spans="1:71" x14ac:dyDescent="0.35">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row>
    <row r="658" spans="1:71" x14ac:dyDescent="0.35">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row>
    <row r="659" spans="1:71" x14ac:dyDescent="0.35">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row>
    <row r="660" spans="1:71" x14ac:dyDescent="0.35">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row>
    <row r="661" spans="1:71" x14ac:dyDescent="0.35">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row>
    <row r="662" spans="1:71" x14ac:dyDescent="0.35">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row>
    <row r="663" spans="1:71" x14ac:dyDescent="0.35">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row>
    <row r="664" spans="1:71" x14ac:dyDescent="0.35">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row>
    <row r="665" spans="1:71" x14ac:dyDescent="0.35">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row>
    <row r="666" spans="1:71" x14ac:dyDescent="0.35">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row>
  </sheetData>
  <sheetProtection algorithmName="SHA-512" hashValue="hM7yWjY9DMyDxpUnEDdN2KXp4E8zaeOTnRhpFPag3l0sdir9EP6oFc5qd7S+r/a+hDrRIKTlDzJQDnBfLjQxDw==" saltValue="BhALGjMwu+bBaZ4san/50w==" spinCount="100000" sheet="1" objects="1" scenarios="1"/>
  <mergeCells count="13">
    <mergeCell ref="D2:D3"/>
    <mergeCell ref="D5:E5"/>
    <mergeCell ref="D19:H19"/>
    <mergeCell ref="D7:G7"/>
    <mergeCell ref="E8:G8"/>
    <mergeCell ref="E9:G9"/>
    <mergeCell ref="E10:G10"/>
    <mergeCell ref="E11:G11"/>
    <mergeCell ref="E12:G12"/>
    <mergeCell ref="E14:G14"/>
    <mergeCell ref="E16:G16"/>
    <mergeCell ref="E15:G15"/>
    <mergeCell ref="E13:G13"/>
  </mergeCells>
  <dataValidations xWindow="1295" yWindow="729" count="5">
    <dataValidation type="textLength" operator="lessThanOrEqual" allowBlank="1" showInputMessage="1" showErrorMessage="1" prompt="Fill in this cell and any additional row, as necessary. _x000a__x000a_Maximum 300 characters (with spaces)." sqref="E21 H21" xr:uid="{BB87BC9E-9BE1-496D-A9CF-AEC7D6E9B759}">
      <formula1>300</formula1>
    </dataValidation>
    <dataValidation operator="lessThanOrEqual" allowBlank="1" showInputMessage="1" showErrorMessage="1" prompt="Fill in this cell and any additional row, as necessary. " sqref="D21" xr:uid="{861EB8EE-7879-4E12-A6E4-966529A40613}"/>
    <dataValidation type="textLength" errorStyle="warning" operator="lessThanOrEqual" allowBlank="1" showInputMessage="1" showErrorMessage="1" error="Please reduce text lenght" prompt="Maximum 300 characters (with spaces)" sqref="E22:E26 H22:H26"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G14" xr:uid="{1AEE3C5A-6640-4380-8D00-06CE66B31B0C}">
      <formula1>45794</formula1>
    </dataValidation>
    <dataValidation operator="lessThanOrEqual" allowBlank="1" showInputMessage="1" prompt="Fill in this cell and any additional row, as necessary." sqref="F21:G21" xr:uid="{905500A7-1429-45A5-BD73-0CCA520023F9}"/>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theme="7" tint="0.79998168889431442"/>
  </sheetPr>
  <dimension ref="A1:AX274"/>
  <sheetViews>
    <sheetView zoomScale="85" zoomScaleNormal="85" workbookViewId="0">
      <selection activeCell="D10" sqref="D10"/>
    </sheetView>
  </sheetViews>
  <sheetFormatPr defaultRowHeight="14.5" x14ac:dyDescent="0.35"/>
  <cols>
    <col min="2" max="2" width="15.54296875" bestFit="1" customWidth="1"/>
    <col min="4" max="4" width="144.1796875" bestFit="1" customWidth="1"/>
  </cols>
  <sheetData>
    <row r="1" spans="1:4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row>
    <row r="3" spans="1:46" x14ac:dyDescent="0.35">
      <c r="A3" s="39"/>
      <c r="B3" s="39"/>
      <c r="C3" s="138" t="s">
        <v>20</v>
      </c>
      <c r="D3" s="10" t="s">
        <v>21</v>
      </c>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row>
    <row r="4" spans="1:46" ht="15" thickBot="1" x14ac:dyDescent="0.4">
      <c r="A4" s="39"/>
      <c r="B4" s="39"/>
      <c r="C4" s="139"/>
      <c r="D4" s="11" t="s">
        <v>54</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row>
    <row r="5" spans="1:4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row>
    <row r="6" spans="1:46" ht="45" customHeight="1" thickBot="1" x14ac:dyDescent="0.4">
      <c r="A6" s="39"/>
      <c r="B6" s="39"/>
      <c r="C6" s="39"/>
      <c r="D6" s="61" t="s">
        <v>55</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row>
    <row r="7" spans="1:46"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row>
    <row r="8" spans="1:46" ht="29.5" customHeight="1" thickBot="1" x14ac:dyDescent="0.4">
      <c r="A8" s="39"/>
      <c r="B8" s="39"/>
      <c r="C8" s="39"/>
      <c r="D8" s="56" t="s">
        <v>72</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row>
    <row r="9" spans="1:46" ht="62.5" thickBot="1" x14ac:dyDescent="0.4">
      <c r="A9" s="39"/>
      <c r="B9" s="14" t="s">
        <v>32</v>
      </c>
      <c r="C9" s="14" t="s">
        <v>33</v>
      </c>
      <c r="D9" s="36" t="s">
        <v>161</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row>
    <row r="10" spans="1:46" ht="58" x14ac:dyDescent="0.35">
      <c r="A10" s="39"/>
      <c r="B10" s="25" t="str">
        <f>IF('SUP bottles - Plastic weight'!$E$7="&lt; Please select &gt;","&lt; Not selected &gt;",'SUP bottles - Plastic weight'!$E$7)</f>
        <v>Czechia</v>
      </c>
      <c r="C10" s="16">
        <f>'SUP bottles - Plastic weight'!$E$8</f>
        <v>2023</v>
      </c>
      <c r="D10" s="45" t="s">
        <v>172</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row>
    <row r="11" spans="1:46"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row>
    <row r="12" spans="1:46" ht="31.5" thickBot="1" x14ac:dyDescent="0.4">
      <c r="A12" s="39"/>
      <c r="B12" s="14" t="s">
        <v>32</v>
      </c>
      <c r="C12" s="14" t="s">
        <v>33</v>
      </c>
      <c r="D12" s="36" t="s">
        <v>162</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row>
    <row r="13" spans="1:46" ht="44" thickBot="1" x14ac:dyDescent="0.4">
      <c r="A13" s="39"/>
      <c r="B13" s="25" t="str">
        <f>IF('SUP bottles - Plastic weight'!$E$7="&lt; Please select &gt;","&lt; Not selected &gt;",'SUP bottles - Plastic weight'!$E$7)</f>
        <v>Czechia</v>
      </c>
      <c r="C13" s="16">
        <f>'SUP bottles - Plastic weight'!$E$8</f>
        <v>2023</v>
      </c>
      <c r="D13" s="45" t="s">
        <v>173</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ht="15" thickBot="1" x14ac:dyDescent="0.4">
      <c r="A14" s="39"/>
      <c r="B14" s="25" t="str">
        <f>IF('SUP bottles - Plastic weight'!$E$7="&lt; Please select &gt;","&lt; Not selected &gt;",'SUP bottles - Plastic weight'!$E$7)</f>
        <v>Czechia</v>
      </c>
      <c r="C14" s="16">
        <f>'SUP bottles - Plastic weight'!$E$8</f>
        <v>2023</v>
      </c>
      <c r="D14" s="44"/>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row>
    <row r="15" spans="1:46" ht="15" thickBot="1" x14ac:dyDescent="0.4">
      <c r="A15" s="39"/>
      <c r="B15" s="25" t="str">
        <f>IF('SUP bottles - Plastic weight'!$E$7="&lt; Please select &gt;","&lt; Not selected &gt;",'SUP bottles - Plastic weight'!$E$7)</f>
        <v>Czechia</v>
      </c>
      <c r="C15" s="16">
        <f>'SUP bottles - Plastic weight'!$E$8</f>
        <v>2023</v>
      </c>
      <c r="D15" s="44"/>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row>
    <row r="16" spans="1:46" ht="15" thickBot="1" x14ac:dyDescent="0.4">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50" ht="47" thickBot="1" x14ac:dyDescent="0.4">
      <c r="A17" s="39"/>
      <c r="B17" s="14" t="s">
        <v>32</v>
      </c>
      <c r="C17" s="14" t="s">
        <v>33</v>
      </c>
      <c r="D17" s="36" t="s">
        <v>163</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row>
    <row r="18" spans="1:50" ht="15" thickBot="1" x14ac:dyDescent="0.4">
      <c r="A18" s="39"/>
      <c r="B18" s="25" t="str">
        <f>IF('SUP bottles - Plastic weight'!$E$7="&lt; Please select &gt;","&lt; Not selected &gt;",'SUP bottles - Plastic weight'!$E$7)</f>
        <v>Czechia</v>
      </c>
      <c r="C18" s="16">
        <f>'SUP bottles - Plastic weight'!$E$8</f>
        <v>2023</v>
      </c>
      <c r="D18" s="45"/>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row>
    <row r="19" spans="1:50" ht="15" thickBot="1" x14ac:dyDescent="0.4">
      <c r="A19" s="39"/>
      <c r="B19" s="25" t="str">
        <f>IF('SUP bottles - Plastic weight'!$E$7="&lt; Please select &gt;","&lt; Not selected &gt;",'SUP bottles - Plastic weight'!$E$7)</f>
        <v>Czechia</v>
      </c>
      <c r="C19" s="16">
        <f>'SUP bottles - Plastic weight'!$E$8</f>
        <v>2023</v>
      </c>
      <c r="D19" s="44"/>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row>
    <row r="20" spans="1:50" ht="15" thickBot="1" x14ac:dyDescent="0.4">
      <c r="A20" s="39"/>
      <c r="B20" s="25" t="str">
        <f>IF('SUP bottles - Plastic weight'!$E$7="&lt; Please select &gt;","&lt; Not selected &gt;",'SUP bottles - Plastic weight'!$E$7)</f>
        <v>Czechia</v>
      </c>
      <c r="C20" s="16">
        <f>'SUP bottles - Plastic weight'!$E$8</f>
        <v>2023</v>
      </c>
      <c r="D20" s="44"/>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row>
    <row r="21" spans="1:50"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row>
    <row r="22" spans="1:50"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row>
    <row r="23" spans="1:50"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row>
    <row r="24" spans="1:50"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row>
    <row r="25" spans="1:50"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row>
    <row r="26" spans="1:50"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row>
    <row r="27" spans="1:50"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row>
    <row r="28" spans="1:50"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row>
    <row r="29" spans="1:50"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row>
    <row r="30" spans="1:50"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row r="31" spans="1:50"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row>
    <row r="32" spans="1:50"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row>
    <row r="33" spans="1:50"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pans="1:50"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pans="1:50"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pans="1:50"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pans="1:50"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pans="1:50"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pans="1:50"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pans="1:50"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pans="1:50"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pans="1:50"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pans="1:50"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pans="1:50"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pans="1:50"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pans="1:50"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pans="1:50"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pans="1:50"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pans="1:50"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pans="1:50"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pans="1:50"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pans="1:50"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pans="1:50"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row>
    <row r="54" spans="1:50"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row>
    <row r="55" spans="1:50"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row>
    <row r="56" spans="1:50"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row>
    <row r="57" spans="1:50"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row>
    <row r="58" spans="1:50"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row>
    <row r="59" spans="1:50"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row>
    <row r="60" spans="1:50"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row>
    <row r="61" spans="1:50"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row>
    <row r="62" spans="1:50"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row>
    <row r="63" spans="1:50"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row>
    <row r="64" spans="1:50"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row>
    <row r="65" spans="1:50"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row>
    <row r="66" spans="1:50"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row>
    <row r="67" spans="1:50"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row>
    <row r="68" spans="1:50"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row>
    <row r="69" spans="1:50"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row>
    <row r="70" spans="1:50"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row>
    <row r="71" spans="1:50"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row>
    <row r="72" spans="1:50"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row>
    <row r="73" spans="1:50"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row>
    <row r="74" spans="1:50"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row>
    <row r="75" spans="1:50"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row>
    <row r="76" spans="1:50"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row>
    <row r="77" spans="1:50"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row>
    <row r="78" spans="1:50"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row>
    <row r="79" spans="1:50"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row>
    <row r="80" spans="1:50"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row>
    <row r="81" spans="1:50"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row>
    <row r="82" spans="1:50"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row>
    <row r="83" spans="1:50"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row>
    <row r="84" spans="1:50"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row>
    <row r="85" spans="1:50"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row>
    <row r="86" spans="1:50"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row>
    <row r="87" spans="1:50"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row>
    <row r="88" spans="1:50"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row>
    <row r="89" spans="1:50"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row>
    <row r="90" spans="1:50"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row>
    <row r="91" spans="1:50"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row>
    <row r="92" spans="1:50"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row>
    <row r="93" spans="1:50"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row>
    <row r="94" spans="1:50"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row>
    <row r="95" spans="1:50"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row>
    <row r="96" spans="1:50"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row>
    <row r="97" spans="1:50"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row>
    <row r="98" spans="1:50"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row>
    <row r="99" spans="1:50"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row>
    <row r="100" spans="1:50"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row>
    <row r="101" spans="1:50"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row>
    <row r="102" spans="1:50"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row>
    <row r="103" spans="1:50"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row>
    <row r="104" spans="1:50"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row>
    <row r="105" spans="1:50"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row>
    <row r="106" spans="1:50"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row>
    <row r="107" spans="1:50"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row>
    <row r="108" spans="1:50"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row>
    <row r="109" spans="1:50"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row>
    <row r="110" spans="1:50"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row>
    <row r="111" spans="1:50"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row>
    <row r="112" spans="1:50"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row>
    <row r="113" spans="1:50"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row>
    <row r="114" spans="1:50"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row>
    <row r="115" spans="1:50"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row>
    <row r="116" spans="1:50"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row>
    <row r="117" spans="1:50"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row>
    <row r="118" spans="1:50"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row>
    <row r="119" spans="1:50"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row>
    <row r="120" spans="1:50"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row>
    <row r="121" spans="1:50"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row>
    <row r="122" spans="1:50"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row>
    <row r="123" spans="1:50"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row>
    <row r="124" spans="1:50"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row>
    <row r="125" spans="1:50"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row>
    <row r="126" spans="1:50"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row>
    <row r="127" spans="1:50"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row>
    <row r="128" spans="1:50"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row>
    <row r="129" spans="1:50"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row>
    <row r="130" spans="1:50"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row>
    <row r="131" spans="1:50"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row>
    <row r="132" spans="1:50"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row>
    <row r="133" spans="1:50"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row>
    <row r="134" spans="1:50"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row>
    <row r="135" spans="1:50"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row>
    <row r="136" spans="1:50"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row>
    <row r="137" spans="1:50"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row>
    <row r="138" spans="1:50"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row>
    <row r="139" spans="1:50"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row>
    <row r="140" spans="1:50"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row>
    <row r="141" spans="1:50"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row>
    <row r="142" spans="1:50"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row>
    <row r="143" spans="1:50"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row>
    <row r="144" spans="1:50"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row>
    <row r="145" spans="1:50"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row>
    <row r="146" spans="1:50"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row>
    <row r="147" spans="1:50"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row>
    <row r="148" spans="1:50"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row>
    <row r="149" spans="1:50"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row>
    <row r="150" spans="1:50"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row>
    <row r="151" spans="1:50"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row>
    <row r="152" spans="1:50"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row>
    <row r="153" spans="1:50"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row>
    <row r="154" spans="1:50"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row>
    <row r="155" spans="1:50"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row>
    <row r="156" spans="1:50"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row>
    <row r="157" spans="1:50"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row>
    <row r="158" spans="1:50"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row>
    <row r="159" spans="1:50"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row>
    <row r="160" spans="1:50"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row>
    <row r="161" spans="1:50"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row>
    <row r="162" spans="1:50"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row>
    <row r="163" spans="1:50"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row>
    <row r="164" spans="1:50"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row>
    <row r="165" spans="1:50"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pans="1:50"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pans="1:50"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pans="1:50"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pans="1:50"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pans="1:50"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pans="1:50"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pans="1:50"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pans="1:50"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pans="1:50"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pans="1:50"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pans="1:50"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pans="1:50"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pans="1:50"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pans="1:50"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pans="1:50"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pans="1:50"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pans="1:50"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pans="1:50"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pans="1:50"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pans="1:50"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pans="1:50"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pans="1:50"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pans="1:50"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pans="1:50"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pans="1:50"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pans="1:50"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pans="1:50"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pans="1:50"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pans="1:50"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pans="1:50"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pans="1:50"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pans="1:50"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pans="1:50"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pans="1:50"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pans="1:50"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pans="1:50"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pans="1:50"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pans="1:50"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pans="1:50"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pans="1:50"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pans="1:50"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pans="1:50"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pans="1:50"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pans="1:50"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pans="1:50"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pans="1:50"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pans="1:50"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pans="1:50"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pans="1:50"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pans="1:50"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pans="1:50"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pans="1:50"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pans="1:50"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pans="1:50"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pans="1:50"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pans="1:50"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pans="1:50"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pans="1:50"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pans="1:50"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pans="1:50"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pans="1:50"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pans="1:50"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pans="1:50"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pans="1:50"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pans="1:50"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pans="1:50"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pans="1:50"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pans="1:50"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pans="1:50"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pans="1:50"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pans="1:50"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pans="1:50"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pans="1:50"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pans="1:50"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pans="1:50"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pans="1:50"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pans="1:50"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pans="1:50"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pans="1:50"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pans="1:50"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pans="1:50"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pans="1:50"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pans="1:50"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pans="1:50"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pans="1:50"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pans="1:50"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pans="1:50"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pans="1:50"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pans="1:50"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pans="1:50"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pans="1:50"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pans="1:50"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pans="1:50"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pans="1:50"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pans="1:50"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pans="1:50"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pans="1:50"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pans="1:50"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pans="1:50"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pans="1:50"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pans="1:50"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pans="1:50"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pans="1:50"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pans="1:50"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pans="1:50"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pans="1:50"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pans="1:50"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pans="1:50"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pans="1:50"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sheetData>
  <sheetProtection algorithmName="SHA-512" hashValue="GVcOUPkB5+Jgsfrm9xUdcUMf2VlMgwy8bqstQ9kPGVhJ0Jz4F1COUIcBj4FpwVjaXI08JKqxLovELyTTMBYINw==" saltValue="bhVNOLF4Nl9OPQHEyY/J6A==" spinCount="100000" sheet="1" objects="1" scenarios="1"/>
  <mergeCells count="1">
    <mergeCell ref="C3:C4"/>
  </mergeCells>
  <dataValidations xWindow="1112" yWindow="646" count="2">
    <dataValidation type="textLength" errorStyle="warning" operator="lessThanOrEqual" allowBlank="1" showInputMessage="1" showErrorMessage="1" error="Please reduce text lenght" prompt="Maximum 300 characters (with spaces)" sqref="D19:D20 D14:D15"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3 D10 D18" xr:uid="{66648A9B-0B9C-42CD-A137-4F70137AFB52}">
      <formula1>300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theme="7" tint="0.79998168889431442"/>
  </sheetPr>
  <dimension ref="A1:BM111"/>
  <sheetViews>
    <sheetView topLeftCell="A24" zoomScale="70" zoomScaleNormal="70" workbookViewId="0">
      <selection activeCell="G39" sqref="G39"/>
    </sheetView>
  </sheetViews>
  <sheetFormatPr defaultRowHeight="14.5" x14ac:dyDescent="0.35"/>
  <cols>
    <col min="2" max="2" width="15.26953125" bestFit="1" customWidth="1"/>
    <col min="3" max="3" width="6.453125" customWidth="1"/>
    <col min="4" max="4" width="30.81640625" customWidth="1"/>
    <col min="5" max="5" width="31.7265625" bestFit="1" customWidth="1"/>
    <col min="6" max="7" width="34.54296875" customWidth="1"/>
    <col min="8" max="8" width="28.26953125" bestFit="1" customWidth="1"/>
    <col min="9" max="9" width="37.453125" customWidth="1"/>
    <col min="10" max="10" width="44.453125" customWidth="1"/>
  </cols>
  <sheetData>
    <row r="1" spans="1:65"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row>
    <row r="3" spans="1:65" x14ac:dyDescent="0.35">
      <c r="A3" s="39"/>
      <c r="B3" s="39"/>
      <c r="C3" s="39"/>
      <c r="D3" s="87"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row>
    <row r="4" spans="1:65" ht="15" thickBot="1" x14ac:dyDescent="0.4">
      <c r="A4" s="39"/>
      <c r="B4" s="39"/>
      <c r="C4" s="39"/>
      <c r="D4" s="88"/>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row>
    <row r="5" spans="1:65" ht="15" thickBot="1" x14ac:dyDescent="0.4">
      <c r="A5" s="39"/>
      <c r="B5" s="39"/>
      <c r="C5" s="39"/>
      <c r="D5" s="13"/>
      <c r="E5" s="1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row>
    <row r="6" spans="1:65" ht="43.5" customHeight="1" thickBot="1" x14ac:dyDescent="0.4">
      <c r="A6" s="39"/>
      <c r="B6" s="39"/>
      <c r="C6" s="39"/>
      <c r="D6" s="89" t="s">
        <v>55</v>
      </c>
      <c r="E6" s="90"/>
      <c r="F6" s="90"/>
      <c r="G6" s="90"/>
      <c r="H6" s="90"/>
      <c r="I6" s="91"/>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row>
    <row r="7" spans="1:65"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row>
    <row r="8" spans="1:65" ht="32.5" customHeight="1" thickBot="1" x14ac:dyDescent="0.4">
      <c r="A8" s="39"/>
      <c r="B8" s="39"/>
      <c r="C8" s="39"/>
      <c r="D8" s="92" t="s">
        <v>73</v>
      </c>
      <c r="E8" s="93"/>
      <c r="F8" s="93"/>
      <c r="G8" s="93"/>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spans="1:65" ht="33" customHeight="1" thickBot="1" x14ac:dyDescent="0.4">
      <c r="A9" s="39"/>
      <c r="B9" s="39"/>
      <c r="C9" s="39"/>
      <c r="D9" s="94" t="s">
        <v>74</v>
      </c>
      <c r="E9" s="95"/>
      <c r="F9" s="95"/>
      <c r="G9" s="95"/>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row>
    <row r="10" spans="1:65" ht="44" thickBot="1" x14ac:dyDescent="0.4">
      <c r="A10" s="39"/>
      <c r="B10" s="31" t="s">
        <v>32</v>
      </c>
      <c r="C10" s="31" t="s">
        <v>33</v>
      </c>
      <c r="D10" s="20" t="s">
        <v>75</v>
      </c>
      <c r="E10" s="20" t="s">
        <v>76</v>
      </c>
      <c r="F10" s="20" t="s">
        <v>77</v>
      </c>
      <c r="G10" s="20" t="s">
        <v>78</v>
      </c>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row>
    <row r="11" spans="1:65" ht="15" thickBot="1" x14ac:dyDescent="0.4">
      <c r="A11" s="39"/>
      <c r="B11" s="25" t="str">
        <f>IF('SUP bottles - Plastic weight'!$E$7="&lt; Please select &gt;","&lt; Not selected &gt;",'SUP bottles - Plastic weight'!$E$7)</f>
        <v>Czechia</v>
      </c>
      <c r="C11" s="16">
        <f>'SUP bottles - Plastic weight'!$E$8</f>
        <v>2023</v>
      </c>
      <c r="D11" s="21" t="s">
        <v>79</v>
      </c>
      <c r="E11" s="18" t="s">
        <v>128</v>
      </c>
      <c r="F11" s="18" t="s">
        <v>128</v>
      </c>
      <c r="G11" s="46"/>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row>
    <row r="12" spans="1:65" ht="15" thickBot="1" x14ac:dyDescent="0.4">
      <c r="A12" s="39"/>
      <c r="B12" s="25" t="str">
        <f>IF('SUP bottles - Plastic weight'!$E$7="&lt; Please select &gt;","&lt; Not selected &gt;",'SUP bottles - Plastic weight'!$E$7)</f>
        <v>Czechia</v>
      </c>
      <c r="C12" s="16">
        <f>'SUP bottles - Plastic weight'!$E$8</f>
        <v>2023</v>
      </c>
      <c r="D12" s="7" t="s">
        <v>81</v>
      </c>
      <c r="E12" s="18" t="s">
        <v>128</v>
      </c>
      <c r="F12" s="18" t="s">
        <v>128</v>
      </c>
      <c r="G12" s="4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row>
    <row r="13" spans="1:65" ht="15" thickBot="1" x14ac:dyDescent="0.4">
      <c r="A13" s="39"/>
      <c r="B13" s="25" t="str">
        <f>IF('SUP bottles - Plastic weight'!$E$7="&lt; Please select &gt;","&lt; Not selected &gt;",'SUP bottles - Plastic weight'!$E$7)</f>
        <v>Czechia</v>
      </c>
      <c r="C13" s="16">
        <f>'SUP bottles - Plastic weight'!$E$8</f>
        <v>2023</v>
      </c>
      <c r="D13" s="21" t="s">
        <v>82</v>
      </c>
      <c r="E13" s="18" t="s">
        <v>128</v>
      </c>
      <c r="F13" s="18" t="s">
        <v>128</v>
      </c>
      <c r="G13" s="4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row>
    <row r="14" spans="1:65" ht="15" thickBot="1" x14ac:dyDescent="0.4">
      <c r="A14" s="39"/>
      <c r="B14" s="25" t="str">
        <f>IF('SUP bottles - Plastic weight'!$E$7="&lt; Please select &gt;","&lt; Not selected &gt;",'SUP bottles - Plastic weight'!$E$7)</f>
        <v>Czechia</v>
      </c>
      <c r="C14" s="16">
        <f>'SUP bottles - Plastic weight'!$E$8</f>
        <v>2023</v>
      </c>
      <c r="D14" s="7" t="s">
        <v>83</v>
      </c>
      <c r="E14" s="18" t="s">
        <v>128</v>
      </c>
      <c r="F14" s="18" t="s">
        <v>128</v>
      </c>
      <c r="G14" s="46"/>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row>
    <row r="15" spans="1:65" ht="15" thickBot="1" x14ac:dyDescent="0.4">
      <c r="A15" s="39"/>
      <c r="B15" s="25" t="str">
        <f>IF('SUP bottles - Plastic weight'!$E$7="&lt; Please select &gt;","&lt; Not selected &gt;",'SUP bottles - Plastic weight'!$E$7)</f>
        <v>Czechia</v>
      </c>
      <c r="C15" s="16">
        <f>'SUP bottles - Plastic weight'!$E$8</f>
        <v>2023</v>
      </c>
      <c r="D15" s="21" t="s">
        <v>84</v>
      </c>
      <c r="E15" s="18" t="s">
        <v>128</v>
      </c>
      <c r="F15" s="18" t="s">
        <v>128</v>
      </c>
      <c r="G15" s="4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row>
    <row r="16" spans="1:65" x14ac:dyDescent="0.35">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spans="1:65" ht="15.5" x14ac:dyDescent="0.35">
      <c r="A17" s="39"/>
      <c r="B17" s="29"/>
      <c r="C17" s="29"/>
      <c r="D17" s="70" t="s">
        <v>85</v>
      </c>
      <c r="E17" s="70"/>
      <c r="F17" s="70"/>
      <c r="G17" s="70"/>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row>
    <row r="18" spans="1:65" ht="18.649999999999999" customHeight="1" x14ac:dyDescent="0.35">
      <c r="A18" s="39"/>
      <c r="B18" s="29"/>
      <c r="C18" s="29"/>
      <c r="D18" s="98" t="s">
        <v>86</v>
      </c>
      <c r="E18" s="99"/>
      <c r="F18" s="99"/>
      <c r="G18" s="9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row>
    <row r="19" spans="1:65" ht="21.65" customHeight="1" thickBot="1" x14ac:dyDescent="0.4">
      <c r="A19" s="39"/>
      <c r="B19" s="31" t="s">
        <v>32</v>
      </c>
      <c r="C19" s="31" t="s">
        <v>33</v>
      </c>
      <c r="D19" s="96" t="s">
        <v>87</v>
      </c>
      <c r="E19" s="97"/>
      <c r="F19" s="97"/>
      <c r="G19" s="97"/>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row>
    <row r="20" spans="1:65" ht="15" thickBot="1" x14ac:dyDescent="0.4">
      <c r="A20" s="39"/>
      <c r="B20" s="25" t="str">
        <f>IF('SUP bottles - Plastic weight'!$E$7="&lt; Please select &gt;","&lt; Not selected &gt;",'SUP bottles - Plastic weight'!$E$7)</f>
        <v>Czechia</v>
      </c>
      <c r="C20" s="16">
        <f>'SUP bottles - Plastic weight'!$E$8</f>
        <v>2023</v>
      </c>
      <c r="D20" s="71"/>
      <c r="E20" s="72"/>
      <c r="F20" s="72"/>
      <c r="G20" s="72"/>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spans="1:65" ht="15" thickBot="1" x14ac:dyDescent="0.4">
      <c r="A21" s="39"/>
      <c r="B21" s="25" t="str">
        <f>IF('SUP bottles - Plastic weight'!$E$7="&lt; Please select &gt;","&lt; Not selected &gt;",'SUP bottles - Plastic weight'!$E$7)</f>
        <v>Czechia</v>
      </c>
      <c r="C21" s="16">
        <f>'SUP bottles - Plastic weight'!$E$8</f>
        <v>2023</v>
      </c>
      <c r="D21" s="73"/>
      <c r="E21" s="72"/>
      <c r="F21" s="72"/>
      <c r="G21" s="72"/>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row>
    <row r="22" spans="1:65" ht="15" thickBot="1" x14ac:dyDescent="0.4">
      <c r="A22" s="39"/>
      <c r="B22" s="25" t="str">
        <f>IF('SUP bottles - Plastic weight'!$E$7="&lt; Please select &gt;","&lt; Not selected &gt;",'SUP bottles - Plastic weight'!$E$7)</f>
        <v>Czechia</v>
      </c>
      <c r="C22" s="16">
        <f>'SUP bottles - Plastic weight'!$E$8</f>
        <v>2023</v>
      </c>
      <c r="D22" s="73"/>
      <c r="E22" s="72"/>
      <c r="F22" s="72"/>
      <c r="G22" s="72"/>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row>
    <row r="23" spans="1:65" ht="15" thickBot="1" x14ac:dyDescent="0.4">
      <c r="A23" s="39"/>
      <c r="B23" s="25" t="str">
        <f>IF('SUP bottles - Plastic weight'!$E$7="&lt; Please select &gt;","&lt; Not selected &gt;",'SUP bottles - Plastic weight'!$E$7)</f>
        <v>Czechia</v>
      </c>
      <c r="C23" s="16">
        <f>'SUP bottles - Plastic weight'!$E$8</f>
        <v>2023</v>
      </c>
      <c r="D23" s="73"/>
      <c r="E23" s="72"/>
      <c r="F23" s="72"/>
      <c r="G23" s="72"/>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row>
    <row r="24" spans="1:65" ht="15" thickBot="1" x14ac:dyDescent="0.4">
      <c r="A24" s="39"/>
      <c r="B24" s="25" t="str">
        <f>IF('SUP bottles - Plastic weight'!$E$7="&lt; Please select &gt;","&lt; Not selected &gt;",'SUP bottles - Plastic weight'!$E$7)</f>
        <v>Czechia</v>
      </c>
      <c r="C24" s="16">
        <f>'SUP bottles - Plastic weight'!$E$8</f>
        <v>2023</v>
      </c>
      <c r="D24" s="73"/>
      <c r="E24" s="72"/>
      <c r="F24" s="72"/>
      <c r="G24" s="72"/>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row>
    <row r="25" spans="1:65" ht="15" thickBot="1" x14ac:dyDescent="0.4">
      <c r="A25" s="39"/>
      <c r="B25" s="25" t="str">
        <f>IF('SUP bottles - Plastic weight'!$E$7="&lt; Please select &gt;","&lt; Not selected &gt;",'SUP bottles - Plastic weight'!$E$7)</f>
        <v>Czechia</v>
      </c>
      <c r="C25" s="16">
        <f>'SUP bottles - Plastic weight'!$E$8</f>
        <v>2023</v>
      </c>
      <c r="D25" s="73"/>
      <c r="E25" s="72"/>
      <c r="F25" s="72"/>
      <c r="G25" s="72"/>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spans="1:65" ht="15" thickBot="1" x14ac:dyDescent="0.4">
      <c r="A26" s="39"/>
      <c r="B26" s="25" t="str">
        <f>IF('SUP bottles - Plastic weight'!$E$7="&lt; Please select &gt;","&lt; Not selected &gt;",'SUP bottles - Plastic weight'!$E$7)</f>
        <v>Czechia</v>
      </c>
      <c r="C26" s="16">
        <f>'SUP bottles - Plastic weight'!$E$8</f>
        <v>2023</v>
      </c>
      <c r="D26" s="73"/>
      <c r="E26" s="72"/>
      <c r="F26" s="72"/>
      <c r="G26" s="72"/>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row>
    <row r="27" spans="1:65"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row>
    <row r="28" spans="1:65" ht="15.5" x14ac:dyDescent="0.35">
      <c r="A28" s="39"/>
      <c r="B28" s="29"/>
      <c r="C28" s="29"/>
      <c r="D28" s="74" t="s">
        <v>88</v>
      </c>
      <c r="E28" s="75"/>
      <c r="F28" s="75"/>
      <c r="G28" s="75"/>
      <c r="H28" s="75"/>
      <c r="I28" s="75"/>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row>
    <row r="29" spans="1:65" ht="15.5" x14ac:dyDescent="0.35">
      <c r="A29" s="39"/>
      <c r="B29" s="29"/>
      <c r="C29" s="29"/>
      <c r="D29" s="85" t="s">
        <v>89</v>
      </c>
      <c r="E29" s="86"/>
      <c r="F29" s="86"/>
      <c r="G29" s="86"/>
      <c r="H29" s="86"/>
      <c r="I29" s="86"/>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row>
    <row r="30" spans="1:65" ht="21" customHeight="1" thickBot="1" x14ac:dyDescent="0.4">
      <c r="A30" s="39"/>
      <c r="B30" s="29"/>
      <c r="C30" s="29"/>
      <c r="D30" s="85" t="s">
        <v>90</v>
      </c>
      <c r="E30" s="86"/>
      <c r="F30" s="86"/>
      <c r="G30" s="86"/>
      <c r="H30" s="86"/>
      <c r="I30" s="86"/>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row>
    <row r="31" spans="1:65" ht="47" thickBot="1" x14ac:dyDescent="0.4">
      <c r="A31" s="39"/>
      <c r="B31" s="31" t="s">
        <v>32</v>
      </c>
      <c r="C31" s="31" t="s">
        <v>33</v>
      </c>
      <c r="D31" s="32" t="s">
        <v>91</v>
      </c>
      <c r="E31" s="32" t="s">
        <v>92</v>
      </c>
      <c r="F31" s="32" t="s">
        <v>93</v>
      </c>
      <c r="G31" s="32" t="s">
        <v>94</v>
      </c>
      <c r="H31" s="32" t="s">
        <v>95</v>
      </c>
      <c r="I31" s="32" t="s">
        <v>96</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row>
    <row r="32" spans="1:65" ht="29.5" thickBot="1" x14ac:dyDescent="0.4">
      <c r="A32" s="39"/>
      <c r="B32" s="25" t="str">
        <f>IF('SUP bottles - Plastic weight'!$E$7="&lt; Please select &gt;","&lt; Not selected &gt;",'SUP bottles - Plastic weight'!$E$7)</f>
        <v>Czechia</v>
      </c>
      <c r="C32" s="30">
        <f>'SUP bottles - Plastic weight'!$E$8</f>
        <v>2023</v>
      </c>
      <c r="D32" s="15" t="s">
        <v>97</v>
      </c>
      <c r="E32" s="18" t="s">
        <v>128</v>
      </c>
      <c r="F32" s="18" t="s">
        <v>128</v>
      </c>
      <c r="G32" s="18" t="s">
        <v>128</v>
      </c>
      <c r="H32" s="46"/>
      <c r="I32" s="46"/>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spans="1:65" ht="87.5" thickBot="1" x14ac:dyDescent="0.4">
      <c r="A33" s="39"/>
      <c r="B33" s="25" t="str">
        <f>IF('SUP bottles - Plastic weight'!$E$7="&lt; Please select &gt;","&lt; Not selected &gt;",'SUP bottles - Plastic weight'!$E$7)</f>
        <v>Czechia</v>
      </c>
      <c r="C33" s="30">
        <f>'SUP bottles - Plastic weight'!$E$8</f>
        <v>2023</v>
      </c>
      <c r="D33" s="15" t="s">
        <v>98</v>
      </c>
      <c r="E33" s="18" t="s">
        <v>128</v>
      </c>
      <c r="F33" s="18" t="s">
        <v>126</v>
      </c>
      <c r="G33" s="18" t="s">
        <v>128</v>
      </c>
      <c r="H33" s="46" t="s">
        <v>182</v>
      </c>
      <c r="I33" s="46"/>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row>
    <row r="34" spans="1:65" ht="29.5" thickBot="1" x14ac:dyDescent="0.4">
      <c r="A34" s="39"/>
      <c r="B34" s="25" t="str">
        <f>IF('SUP bottles - Plastic weight'!$E$7="&lt; Please select &gt;","&lt; Not selected &gt;",'SUP bottles - Plastic weight'!$E$7)</f>
        <v>Czechia</v>
      </c>
      <c r="C34" s="30">
        <f>'SUP bottles - Plastic weight'!$E$8</f>
        <v>2023</v>
      </c>
      <c r="D34" s="15" t="s">
        <v>99</v>
      </c>
      <c r="E34" s="18" t="s">
        <v>128</v>
      </c>
      <c r="F34" s="18" t="s">
        <v>128</v>
      </c>
      <c r="G34" s="18" t="s">
        <v>128</v>
      </c>
      <c r="H34" s="46"/>
      <c r="I34" s="46"/>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row>
    <row r="35" spans="1:65" ht="29.5" thickBot="1" x14ac:dyDescent="0.4">
      <c r="A35" s="39"/>
      <c r="B35" s="25" t="str">
        <f>IF('SUP bottles - Plastic weight'!$E$7="&lt; Please select &gt;","&lt; Not selected &gt;",'SUP bottles - Plastic weight'!$E$7)</f>
        <v>Czechia</v>
      </c>
      <c r="C35" s="30">
        <f>'SUP bottles - Plastic weight'!$E$8</f>
        <v>2023</v>
      </c>
      <c r="D35" s="15" t="s">
        <v>100</v>
      </c>
      <c r="E35" s="18" t="s">
        <v>128</v>
      </c>
      <c r="F35" s="18" t="s">
        <v>128</v>
      </c>
      <c r="G35" s="18" t="s">
        <v>128</v>
      </c>
      <c r="H35" s="46"/>
      <c r="I35" s="46"/>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row>
    <row r="36" spans="1:65" ht="44" thickBot="1" x14ac:dyDescent="0.4">
      <c r="A36" s="39"/>
      <c r="B36" s="25" t="str">
        <f>IF('SUP bottles - Plastic weight'!$E$7="&lt; Please select &gt;","&lt; Not selected &gt;",'SUP bottles - Plastic weight'!$E$7)</f>
        <v>Czechia</v>
      </c>
      <c r="C36" s="30">
        <f>'SUP bottles - Plastic weight'!$E$8</f>
        <v>2023</v>
      </c>
      <c r="D36" s="15" t="s">
        <v>101</v>
      </c>
      <c r="E36" s="18" t="s">
        <v>128</v>
      </c>
      <c r="F36" s="18" t="s">
        <v>128</v>
      </c>
      <c r="G36" s="18" t="s">
        <v>128</v>
      </c>
      <c r="H36" s="46"/>
      <c r="I36" s="46"/>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row>
    <row r="37" spans="1:65" ht="15" thickBot="1" x14ac:dyDescent="0.4">
      <c r="A37" s="39"/>
      <c r="B37" s="25" t="str">
        <f>IF('SUP bottles - Plastic weight'!$E$7="&lt; Please select &gt;","&lt; Not selected &gt;",'SUP bottles - Plastic weight'!$E$7)</f>
        <v>Czechia</v>
      </c>
      <c r="C37" s="30">
        <f>'SUP bottles - Plastic weight'!$E$8</f>
        <v>2023</v>
      </c>
      <c r="D37" s="15" t="s">
        <v>102</v>
      </c>
      <c r="E37" s="18" t="s">
        <v>128</v>
      </c>
      <c r="F37" s="18" t="s">
        <v>128</v>
      </c>
      <c r="G37" s="18" t="s">
        <v>128</v>
      </c>
      <c r="H37" s="46"/>
      <c r="I37" s="46"/>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row>
    <row r="38" spans="1:65" ht="15" thickBot="1" x14ac:dyDescent="0.4">
      <c r="A38" s="39"/>
      <c r="B38" s="25" t="str">
        <f>IF('SUP bottles - Plastic weight'!$E$7="&lt; Please select &gt;","&lt; Not selected &gt;",'SUP bottles - Plastic weight'!$E$7)</f>
        <v>Czechia</v>
      </c>
      <c r="C38" s="30">
        <f>'SUP bottles - Plastic weight'!$E$8</f>
        <v>2023</v>
      </c>
      <c r="D38" s="15" t="s">
        <v>103</v>
      </c>
      <c r="E38" s="18" t="s">
        <v>128</v>
      </c>
      <c r="F38" s="18" t="s">
        <v>128</v>
      </c>
      <c r="G38" s="18" t="s">
        <v>128</v>
      </c>
      <c r="H38" s="46"/>
      <c r="I38" s="46"/>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row>
    <row r="39" spans="1:65" ht="102" thickBot="1" x14ac:dyDescent="0.4">
      <c r="A39" s="39"/>
      <c r="B39" s="25" t="str">
        <f>IF('SUP bottles - Plastic weight'!$E$7="&lt; Please select &gt;","&lt; Not selected &gt;",'SUP bottles - Plastic weight'!$E$7)</f>
        <v>Czechia</v>
      </c>
      <c r="C39" s="30">
        <f>'SUP bottles - Plastic weight'!$E$8</f>
        <v>2023</v>
      </c>
      <c r="D39" s="15" t="s">
        <v>104</v>
      </c>
      <c r="E39" s="18" t="s">
        <v>128</v>
      </c>
      <c r="F39" s="18" t="s">
        <v>128</v>
      </c>
      <c r="G39" s="18" t="s">
        <v>128</v>
      </c>
      <c r="H39" s="46" t="s">
        <v>183</v>
      </c>
      <c r="I39" s="46"/>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row>
    <row r="40" spans="1:65" ht="15" thickBot="1" x14ac:dyDescent="0.4">
      <c r="A40" s="39"/>
      <c r="B40" s="25" t="str">
        <f>IF('SUP bottles - Plastic weight'!$E$7="&lt; Please select &gt;","&lt; Not selected &gt;",'SUP bottles - Plastic weight'!$E$7)</f>
        <v>Czechia</v>
      </c>
      <c r="C40" s="30">
        <f>'SUP bottles - Plastic weight'!$E$8</f>
        <v>2023</v>
      </c>
      <c r="D40" s="15" t="s">
        <v>104</v>
      </c>
      <c r="E40" s="18" t="s">
        <v>128</v>
      </c>
      <c r="F40" s="18" t="s">
        <v>128</v>
      </c>
      <c r="G40" s="18" t="s">
        <v>128</v>
      </c>
      <c r="H40" s="46"/>
      <c r="I40" s="46"/>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row>
    <row r="41" spans="1:65"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row>
    <row r="42" spans="1:65" ht="15" customHeight="1" x14ac:dyDescent="0.35">
      <c r="A42" s="39"/>
      <c r="B42" s="39"/>
      <c r="C42" s="39"/>
      <c r="D42" s="82" t="s">
        <v>105</v>
      </c>
      <c r="E42" s="83"/>
      <c r="F42" s="83"/>
      <c r="G42" s="83"/>
      <c r="H42" s="84"/>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row>
    <row r="43" spans="1:65" ht="15" customHeight="1" x14ac:dyDescent="0.35">
      <c r="A43" s="39"/>
      <c r="B43" s="39"/>
      <c r="C43" s="39"/>
      <c r="D43" s="76" t="s">
        <v>106</v>
      </c>
      <c r="E43" s="77"/>
      <c r="F43" s="77"/>
      <c r="G43" s="77"/>
      <c r="H43" s="78"/>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row>
    <row r="44" spans="1:65" ht="15" customHeight="1" x14ac:dyDescent="0.35">
      <c r="A44" s="39"/>
      <c r="B44" s="39"/>
      <c r="C44" s="39"/>
      <c r="D44" s="76" t="s">
        <v>107</v>
      </c>
      <c r="E44" s="77"/>
      <c r="F44" s="77"/>
      <c r="G44" s="77"/>
      <c r="H44" s="78"/>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row>
    <row r="45" spans="1:65" ht="15" customHeight="1" x14ac:dyDescent="0.35">
      <c r="A45" s="39"/>
      <c r="B45" s="39"/>
      <c r="C45" s="39"/>
      <c r="D45" s="76" t="s">
        <v>108</v>
      </c>
      <c r="E45" s="77"/>
      <c r="F45" s="77"/>
      <c r="G45" s="77"/>
      <c r="H45" s="78"/>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row r="46" spans="1:65" ht="15" customHeight="1" x14ac:dyDescent="0.35">
      <c r="A46" s="39"/>
      <c r="B46" s="39"/>
      <c r="C46" s="39"/>
      <c r="D46" s="76" t="s">
        <v>109</v>
      </c>
      <c r="E46" s="77"/>
      <c r="F46" s="77"/>
      <c r="G46" s="77"/>
      <c r="H46" s="78"/>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row>
    <row r="47" spans="1:65" ht="15" customHeight="1" x14ac:dyDescent="0.35">
      <c r="A47" s="39"/>
      <c r="B47" s="39"/>
      <c r="C47" s="39"/>
      <c r="D47" s="76" t="s">
        <v>110</v>
      </c>
      <c r="E47" s="77"/>
      <c r="F47" s="77"/>
      <c r="G47" s="77"/>
      <c r="H47" s="78"/>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row>
    <row r="48" spans="1:65" ht="15" customHeight="1" x14ac:dyDescent="0.35">
      <c r="A48" s="39"/>
      <c r="B48" s="39"/>
      <c r="C48" s="39"/>
      <c r="D48" s="79" t="s">
        <v>111</v>
      </c>
      <c r="E48" s="80"/>
      <c r="F48" s="80"/>
      <c r="G48" s="80"/>
      <c r="H48" s="81"/>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row>
    <row r="49" spans="1:65"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row>
    <row r="50" spans="1:65" ht="15.5" x14ac:dyDescent="0.35">
      <c r="A50" s="39"/>
      <c r="B50" s="29"/>
      <c r="C50" s="29"/>
      <c r="D50" s="69" t="s">
        <v>112</v>
      </c>
      <c r="E50" s="70"/>
      <c r="F50" s="70"/>
      <c r="G50" s="70"/>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row>
    <row r="51" spans="1:65" ht="15.75" customHeight="1" thickBot="1" x14ac:dyDescent="0.4">
      <c r="A51" s="39"/>
      <c r="B51" s="31" t="s">
        <v>32</v>
      </c>
      <c r="C51" s="31" t="s">
        <v>33</v>
      </c>
      <c r="D51" s="69" t="s">
        <v>113</v>
      </c>
      <c r="E51" s="70"/>
      <c r="F51" s="70"/>
      <c r="G51" s="70"/>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row>
    <row r="52" spans="1:65" ht="15" thickBot="1" x14ac:dyDescent="0.4">
      <c r="A52" s="39"/>
      <c r="B52" s="25" t="str">
        <f>IF('SUP bottles - Plastic weight'!$E$7="&lt; Please select &gt;","&lt; Not selected &gt;",'SUP bottles - Plastic weight'!$E$7)</f>
        <v>Czechia</v>
      </c>
      <c r="C52" s="16">
        <f>'SUP bottles - Plastic weight'!$E$8</f>
        <v>2023</v>
      </c>
      <c r="D52" s="71"/>
      <c r="E52" s="72"/>
      <c r="F52" s="72"/>
      <c r="G52" s="72"/>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row>
    <row r="53" spans="1:65" ht="15" thickBot="1" x14ac:dyDescent="0.4">
      <c r="A53" s="39"/>
      <c r="B53" s="25" t="str">
        <f>IF('SUP bottles - Plastic weight'!$E$7="&lt; Please select &gt;","&lt; Not selected &gt;",'SUP bottles - Plastic weight'!$E$7)</f>
        <v>Czechia</v>
      </c>
      <c r="C53" s="16">
        <f>'SUP bottles - Plastic weight'!$E$8</f>
        <v>2023</v>
      </c>
      <c r="D53" s="73"/>
      <c r="E53" s="72"/>
      <c r="F53" s="72"/>
      <c r="G53" s="72"/>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row>
    <row r="54" spans="1:65" ht="15" thickBot="1" x14ac:dyDescent="0.4">
      <c r="A54" s="39"/>
      <c r="B54" s="25" t="str">
        <f>IF('SUP bottles - Plastic weight'!$E$7="&lt; Please select &gt;","&lt; Not selected &gt;",'SUP bottles - Plastic weight'!$E$7)</f>
        <v>Czechia</v>
      </c>
      <c r="C54" s="16">
        <f>'SUP bottles - Plastic weight'!$E$8</f>
        <v>2023</v>
      </c>
      <c r="D54" s="73"/>
      <c r="E54" s="72"/>
      <c r="F54" s="72"/>
      <c r="G54" s="72"/>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row>
    <row r="55" spans="1:65" ht="15" thickBot="1" x14ac:dyDescent="0.4">
      <c r="A55" s="39"/>
      <c r="B55" s="25" t="str">
        <f>IF('SUP bottles - Plastic weight'!$E$7="&lt; Please select &gt;","&lt; Not selected &gt;",'SUP bottles - Plastic weight'!$E$7)</f>
        <v>Czechia</v>
      </c>
      <c r="C55" s="16">
        <f>'SUP bottles - Plastic weight'!$E$8</f>
        <v>2023</v>
      </c>
      <c r="D55" s="73"/>
      <c r="E55" s="72"/>
      <c r="F55" s="72"/>
      <c r="G55" s="72"/>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row>
    <row r="56" spans="1:65" ht="15" thickBot="1" x14ac:dyDescent="0.4">
      <c r="A56" s="39"/>
      <c r="B56" s="25" t="str">
        <f>IF('SUP bottles - Plastic weight'!$E$7="&lt; Please select &gt;","&lt; Not selected &gt;",'SUP bottles - Plastic weight'!$E$7)</f>
        <v>Czechia</v>
      </c>
      <c r="C56" s="16">
        <f>'SUP bottles - Plastic weight'!$E$8</f>
        <v>2023</v>
      </c>
      <c r="D56" s="73"/>
      <c r="E56" s="72"/>
      <c r="F56" s="72"/>
      <c r="G56" s="72"/>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row>
    <row r="57" spans="1:65" ht="15" thickBot="1" x14ac:dyDescent="0.4">
      <c r="A57" s="39"/>
      <c r="B57" s="25" t="str">
        <f>IF('SUP bottles - Plastic weight'!$E$7="&lt; Please select &gt;","&lt; Not selected &gt;",'SUP bottles - Plastic weight'!$E$7)</f>
        <v>Czechia</v>
      </c>
      <c r="C57" s="16">
        <f>'SUP bottles - Plastic weight'!$E$8</f>
        <v>2023</v>
      </c>
      <c r="D57" s="73"/>
      <c r="E57" s="72"/>
      <c r="F57" s="72"/>
      <c r="G57" s="72"/>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row>
    <row r="58" spans="1:65" ht="15" thickBot="1" x14ac:dyDescent="0.4">
      <c r="A58" s="39"/>
      <c r="B58" s="25" t="str">
        <f>IF('SUP bottles - Plastic weight'!$E$7="&lt; Please select &gt;","&lt; Not selected &gt;",'SUP bottles - Plastic weight'!$E$7)</f>
        <v>Czechia</v>
      </c>
      <c r="C58" s="16">
        <f>'SUP bottles - Plastic weight'!$E$8</f>
        <v>2023</v>
      </c>
      <c r="D58" s="73"/>
      <c r="E58" s="72"/>
      <c r="F58" s="72"/>
      <c r="G58" s="72"/>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row>
    <row r="59" spans="1:65"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row>
    <row r="60" spans="1:65"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row>
    <row r="61" spans="1:65"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row>
    <row r="62" spans="1:65"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row>
    <row r="63" spans="1:65"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row>
    <row r="64" spans="1:65"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row>
    <row r="65" spans="1:5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row>
    <row r="66" spans="1:5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row>
    <row r="67" spans="1:5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row>
    <row r="68" spans="1:5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row>
    <row r="69" spans="1:5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row>
    <row r="70" spans="1:5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row>
    <row r="71" spans="1:5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row>
    <row r="72" spans="1:5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row>
    <row r="73" spans="1:5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row>
    <row r="74" spans="1:5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row>
    <row r="75" spans="1:5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row>
    <row r="76" spans="1:5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row>
    <row r="77" spans="1:5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row>
    <row r="78" spans="1:5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row>
    <row r="79" spans="1:5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row>
    <row r="80" spans="1:5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row>
    <row r="81" spans="1:5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row>
    <row r="82" spans="1:5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row>
    <row r="83" spans="1:5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row>
    <row r="84" spans="1:5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row>
    <row r="85" spans="1:5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row>
    <row r="86" spans="1:5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row>
    <row r="87" spans="1:5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row>
    <row r="88" spans="1:5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row>
    <row r="89" spans="1:5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row>
    <row r="90" spans="1:5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row>
    <row r="91" spans="1:5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row>
    <row r="92" spans="1:5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row>
    <row r="93" spans="1:5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row>
    <row r="94" spans="1:5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row>
    <row r="95" spans="1:5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row>
    <row r="96" spans="1:5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row>
    <row r="97" spans="1:5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row>
    <row r="98" spans="1:5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row>
    <row r="99" spans="1:5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row>
    <row r="100" spans="1:5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row>
    <row r="101" spans="1:5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row>
    <row r="102" spans="1:5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row>
    <row r="103" spans="1:5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row>
    <row r="104" spans="1:5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row>
    <row r="105" spans="1:5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row>
    <row r="106" spans="1:5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row>
    <row r="107" spans="1:5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row>
    <row r="108" spans="1:5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row>
    <row r="109" spans="1:5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row>
    <row r="110" spans="1:5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row>
    <row r="111" spans="1:5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row>
  </sheetData>
  <sheetProtection algorithmName="SHA-512" hashValue="5SZYgif5oFLLMlDUVdvgmRA2PHQQ2oInudAngjRz7KF26Dxy6obm3ulSx/NcuHbj7DR7Bc+uHJrdJXH9vzQPfw==" saltValue="bDnXm5GybGOigpgM4ma3yA==" spinCount="100000" sheet="1" objects="1" scenarios="1"/>
  <mergeCells count="33">
    <mergeCell ref="D42:H42"/>
    <mergeCell ref="D43:H43"/>
    <mergeCell ref="D44:H44"/>
    <mergeCell ref="D29:I29"/>
    <mergeCell ref="D3:D4"/>
    <mergeCell ref="D6:I6"/>
    <mergeCell ref="D30:I30"/>
    <mergeCell ref="D8:G8"/>
    <mergeCell ref="D9:G9"/>
    <mergeCell ref="D19:G19"/>
    <mergeCell ref="D17:G17"/>
    <mergeCell ref="D18:G18"/>
    <mergeCell ref="D55:G55"/>
    <mergeCell ref="D56:G56"/>
    <mergeCell ref="D57:G57"/>
    <mergeCell ref="D58:G58"/>
    <mergeCell ref="D20:G20"/>
    <mergeCell ref="D21:G21"/>
    <mergeCell ref="D22:G22"/>
    <mergeCell ref="D23:G23"/>
    <mergeCell ref="D24:G24"/>
    <mergeCell ref="D25:G25"/>
    <mergeCell ref="D26:G26"/>
    <mergeCell ref="D28:I28"/>
    <mergeCell ref="D45:H45"/>
    <mergeCell ref="D46:H46"/>
    <mergeCell ref="D48:H48"/>
    <mergeCell ref="D47:H47"/>
    <mergeCell ref="D50:G50"/>
    <mergeCell ref="D51:G51"/>
    <mergeCell ref="D52:G52"/>
    <mergeCell ref="D53:G53"/>
    <mergeCell ref="D54:G54"/>
  </mergeCells>
  <dataValidations count="3">
    <dataValidation type="textLength" errorStyle="warning" operator="lessThanOrEqual" allowBlank="1" showInputMessage="1" showErrorMessage="1" error="Please reduce text lenght" prompt="Maximum 300 characters (with spaces)" sqref="H32:I40 D53:D58 D21:G26 G12:G15 G11" xr:uid="{90D2FB28-75BE-4151-AD70-EA5538A3CCC8}">
      <formula1>300</formula1>
    </dataValidation>
    <dataValidation type="textLength" errorStyle="warning" operator="lessThanOrEqual" allowBlank="1" showInputMessage="1" showErrorMessage="1" error="Please reduce text length" prompt="This infomation is mandatory if surveys have been used as data sources. _x000a__x000a_Fill in this cell and any additional row, as necessary._x000a__x000a_Maximum 500 characters (with spaces)" sqref="D52:G52" xr:uid="{80279257-FF24-4FE5-9392-E3249BDABAEF}">
      <formula1>500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20:G20" xr:uid="{4E0259DA-449C-408D-8404-13F4A9B7FFC9}">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B61988A-17CB-4939-B16A-0139DCFA3165}">
          <x14:formula1>
            <xm:f>Lists!$B$2:$B$4</xm:f>
          </x14:formula1>
          <xm:sqref>E32:G40 E11:F15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4FF5D-6EA9-4E00-95FF-BCDB157E1BD5}">
  <sheetPr>
    <tabColor theme="7" tint="0.79998168889431442"/>
  </sheetPr>
  <dimension ref="A1:BD144"/>
  <sheetViews>
    <sheetView topLeftCell="A3" zoomScaleNormal="100" workbookViewId="0">
      <selection activeCell="D11" sqref="D11"/>
    </sheetView>
  </sheetViews>
  <sheetFormatPr defaultRowHeight="14.5" x14ac:dyDescent="0.35"/>
  <cols>
    <col min="1" max="1" width="11.7265625" customWidth="1"/>
    <col min="2" max="2" width="15.54296875" bestFit="1" customWidth="1"/>
    <col min="4" max="4" width="30.54296875" customWidth="1"/>
    <col min="5" max="5" width="31.7265625" bestFit="1" customWidth="1"/>
    <col min="6" max="6" width="68" customWidth="1"/>
    <col min="7" max="7" width="34.453125" customWidth="1"/>
    <col min="8" max="8" width="44.453125" customWidth="1"/>
  </cols>
  <sheetData>
    <row r="1" spans="1:5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row>
    <row r="2" spans="1:5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1:56" x14ac:dyDescent="0.35">
      <c r="A3" s="39"/>
      <c r="B3" s="39"/>
      <c r="C3" s="39"/>
      <c r="D3" s="87"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1:56" ht="15" thickBot="1" x14ac:dyDescent="0.4">
      <c r="A4" s="39"/>
      <c r="B4" s="39"/>
      <c r="C4" s="39"/>
      <c r="D4" s="88"/>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1:5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row>
    <row r="6" spans="1:56" ht="18.5" x14ac:dyDescent="0.35">
      <c r="A6" s="39"/>
      <c r="B6" s="39"/>
      <c r="C6" s="39"/>
      <c r="D6" s="140" t="s">
        <v>114</v>
      </c>
      <c r="E6" s="141"/>
      <c r="F6" s="142"/>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row>
    <row r="7" spans="1:56" ht="19" thickBot="1" x14ac:dyDescent="0.4">
      <c r="A7" s="39"/>
      <c r="B7" s="39"/>
      <c r="C7" s="39"/>
      <c r="D7" s="143" t="s">
        <v>115</v>
      </c>
      <c r="E7" s="144"/>
      <c r="F7" s="145"/>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row>
    <row r="8" spans="1:56"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ht="34.15" customHeight="1" thickBot="1" x14ac:dyDescent="0.4">
      <c r="A9" s="39"/>
      <c r="B9" s="39"/>
      <c r="C9" s="39"/>
      <c r="D9" s="146" t="s">
        <v>116</v>
      </c>
      <c r="E9" s="147"/>
      <c r="F9" s="147"/>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ht="44" thickBot="1" x14ac:dyDescent="0.4">
      <c r="A10" s="39"/>
      <c r="B10" s="33" t="s">
        <v>32</v>
      </c>
      <c r="C10" s="33" t="s">
        <v>33</v>
      </c>
      <c r="D10" s="28" t="s">
        <v>117</v>
      </c>
      <c r="E10" s="28" t="s">
        <v>118</v>
      </c>
      <c r="F10" s="34" t="s">
        <v>119</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ht="15" thickBot="1" x14ac:dyDescent="0.4">
      <c r="A11" s="39"/>
      <c r="B11" s="40" t="str">
        <f>IF('SUP bottles - Plastic weight'!$E$7="&lt; Please select &gt;","&lt; Not selected &gt;",'SUP bottles - Plastic weight'!$E$7)</f>
        <v>Czechia</v>
      </c>
      <c r="C11" s="30">
        <f>'SUP bottles - Plastic weight'!$E$8</f>
        <v>2023</v>
      </c>
      <c r="D11" s="58" t="s">
        <v>80</v>
      </c>
      <c r="E11" s="59"/>
      <c r="F11" s="44"/>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ht="15" thickBot="1" x14ac:dyDescent="0.4">
      <c r="A12" s="39"/>
      <c r="B12" s="40" t="str">
        <f>IF('SUP bottles - Plastic weight'!$E$7="&lt; Please select &gt;","&lt; Not selected &gt;",'SUP bottles - Plastic weight'!$E$7)</f>
        <v>Czechia</v>
      </c>
      <c r="C12" s="30">
        <f>'SUP bottles - Plastic weight'!$E$8</f>
        <v>2023</v>
      </c>
      <c r="D12" s="58" t="s">
        <v>80</v>
      </c>
      <c r="E12" s="59"/>
      <c r="F12" s="60"/>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ht="15" thickBot="1" x14ac:dyDescent="0.4">
      <c r="A13" s="39"/>
      <c r="B13" s="40" t="str">
        <f>IF('SUP bottles - Plastic weight'!$E$7="&lt; Please select &gt;","&lt; Not selected &gt;",'SUP bottles - Plastic weight'!$E$7)</f>
        <v>Czechia</v>
      </c>
      <c r="C13" s="30">
        <f>'SUP bottles - Plastic weight'!$E$8</f>
        <v>2023</v>
      </c>
      <c r="D13" s="58" t="s">
        <v>80</v>
      </c>
      <c r="E13" s="59"/>
      <c r="F13" s="60"/>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ht="15" thickBot="1" x14ac:dyDescent="0.4">
      <c r="A14" s="39"/>
      <c r="B14" s="40" t="str">
        <f>IF('SUP bottles - Plastic weight'!$E$7="&lt; Please select &gt;","&lt; Not selected &gt;",'SUP bottles - Plastic weight'!$E$7)</f>
        <v>Czechia</v>
      </c>
      <c r="C14" s="30">
        <f>'SUP bottles - Plastic weight'!$E$8</f>
        <v>2023</v>
      </c>
      <c r="D14" s="58" t="s">
        <v>80</v>
      </c>
      <c r="E14" s="59"/>
      <c r="F14" s="60"/>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ht="15" thickBot="1" x14ac:dyDescent="0.4">
      <c r="A15" s="39"/>
      <c r="B15" s="40" t="str">
        <f>IF('SUP bottles - Plastic weight'!$E$7="&lt; Please select &gt;","&lt; Not selected &gt;",'SUP bottles - Plastic weight'!$E$7)</f>
        <v>Czechia</v>
      </c>
      <c r="C15" s="30">
        <f>'SUP bottles - Plastic weight'!$E$8</f>
        <v>2023</v>
      </c>
      <c r="D15" s="58" t="s">
        <v>80</v>
      </c>
      <c r="E15" s="59"/>
      <c r="F15" s="60"/>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row>
    <row r="16" spans="1:56" ht="15" thickBot="1" x14ac:dyDescent="0.4">
      <c r="A16" s="39"/>
      <c r="B16" s="40" t="str">
        <f>IF('SUP bottles - Plastic weight'!$E$7="&lt; Please select &gt;","&lt; Not selected &gt;",'SUP bottles - Plastic weight'!$E$7)</f>
        <v>Czechia</v>
      </c>
      <c r="C16" s="30">
        <f>'SUP bottles - Plastic weight'!$E$8</f>
        <v>2023</v>
      </c>
      <c r="D16" s="58" t="s">
        <v>80</v>
      </c>
      <c r="E16" s="59"/>
      <c r="F16" s="60"/>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row>
    <row r="17" spans="1:56" ht="15" thickBot="1" x14ac:dyDescent="0.4">
      <c r="A17" s="39"/>
      <c r="B17" s="40" t="str">
        <f>IF('SUP bottles - Plastic weight'!$E$7="&lt; Please select &gt;","&lt; Not selected &gt;",'SUP bottles - Plastic weight'!$E$7)</f>
        <v>Czechia</v>
      </c>
      <c r="C17" s="30">
        <f>'SUP bottles - Plastic weight'!$E$8</f>
        <v>2023</v>
      </c>
      <c r="D17" s="58" t="s">
        <v>80</v>
      </c>
      <c r="E17" s="59"/>
      <c r="F17" s="60"/>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row>
    <row r="18" spans="1:56" ht="15" thickBot="1" x14ac:dyDescent="0.4">
      <c r="A18" s="39"/>
      <c r="B18" s="40" t="str">
        <f>IF('SUP bottles - Plastic weight'!$E$7="&lt; Please select &gt;","&lt; Not selected &gt;",'SUP bottles - Plastic weight'!$E$7)</f>
        <v>Czechia</v>
      </c>
      <c r="C18" s="30">
        <f>'SUP bottles - Plastic weight'!$E$8</f>
        <v>2023</v>
      </c>
      <c r="D18" s="58" t="s">
        <v>80</v>
      </c>
      <c r="E18" s="59"/>
      <c r="F18" s="60"/>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row>
    <row r="19" spans="1:56" ht="15" thickBot="1" x14ac:dyDescent="0.4">
      <c r="A19" s="39"/>
      <c r="B19" s="40" t="str">
        <f>IF('SUP bottles - Plastic weight'!$E$7="&lt; Please select &gt;","&lt; Not selected &gt;",'SUP bottles - Plastic weight'!$E$7)</f>
        <v>Czechia</v>
      </c>
      <c r="C19" s="30">
        <f>'SUP bottles - Plastic weight'!$E$8</f>
        <v>2023</v>
      </c>
      <c r="D19" s="58" t="s">
        <v>80</v>
      </c>
      <c r="E19" s="59"/>
      <c r="F19" s="60"/>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row>
    <row r="20" spans="1:56" ht="15" thickBot="1" x14ac:dyDescent="0.4">
      <c r="A20" s="39"/>
      <c r="B20" s="40" t="str">
        <f>IF('SUP bottles - Plastic weight'!$E$7="&lt; Please select &gt;","&lt; Not selected &gt;",'SUP bottles - Plastic weight'!$E$7)</f>
        <v>Czechia</v>
      </c>
      <c r="C20" s="30">
        <f>'SUP bottles - Plastic weight'!$E$8</f>
        <v>2023</v>
      </c>
      <c r="D20" s="58" t="s">
        <v>80</v>
      </c>
      <c r="E20" s="59"/>
      <c r="F20" s="60"/>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row>
    <row r="21" spans="1:56"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row>
    <row r="22" spans="1:56"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row>
    <row r="23" spans="1:56"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row>
    <row r="24" spans="1:56"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row>
    <row r="25" spans="1:56"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row>
    <row r="26" spans="1:56"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row>
    <row r="27" spans="1:56"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row>
    <row r="28" spans="1:56"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row>
    <row r="29" spans="1:56"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row>
    <row r="30" spans="1:56"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row>
    <row r="31" spans="1:56"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row>
    <row r="32" spans="1:56"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row>
    <row r="33" spans="1:56"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row>
    <row r="34" spans="1:56"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row>
    <row r="35" spans="1:56"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row>
    <row r="36" spans="1:56"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row>
    <row r="37" spans="1:56"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row>
    <row r="38" spans="1:56"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row>
    <row r="39" spans="1:56"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row>
    <row r="40" spans="1:56"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row>
    <row r="41" spans="1:56"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row>
    <row r="42" spans="1:56"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row>
    <row r="43" spans="1:56"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row>
    <row r="44" spans="1:56"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row>
    <row r="45" spans="1:56"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row>
    <row r="46" spans="1:56"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row>
    <row r="47" spans="1:56"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row>
    <row r="48" spans="1:56"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1:56"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row>
    <row r="50" spans="1:56"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row>
    <row r="51" spans="1:56"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row>
    <row r="52" spans="1:56"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row>
    <row r="53" spans="1:56"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row>
    <row r="54" spans="1:56"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1:56"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row>
    <row r="56" spans="1:56"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row>
    <row r="57" spans="1:56"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row>
    <row r="58" spans="1:56"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row>
    <row r="59" spans="1:56"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row>
    <row r="60" spans="1:56"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row>
    <row r="61" spans="1:56"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row>
    <row r="62" spans="1:56"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row>
    <row r="63" spans="1:56"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row>
    <row r="64" spans="1:56"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1:56"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row>
    <row r="66" spans="1:56"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row>
    <row r="67" spans="1:56"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row>
    <row r="68" spans="1:56"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row>
    <row r="69" spans="1:56"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row>
    <row r="70" spans="1:56"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row>
    <row r="71" spans="1:56"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row>
    <row r="72" spans="1:56"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row>
    <row r="73" spans="1:56"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row>
    <row r="74" spans="1:56"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row>
    <row r="75" spans="1:56"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1:56"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1:56"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1:56"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row>
    <row r="79" spans="1:56"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row>
    <row r="80" spans="1:56"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row>
    <row r="81" spans="1:56"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row>
    <row r="82" spans="1:56"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row>
    <row r="83" spans="1:56"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1:56"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1:56"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1:56"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row>
    <row r="87" spans="1:56"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row>
    <row r="88" spans="1:56"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row>
    <row r="89" spans="1:56"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row>
    <row r="90" spans="1:56"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row>
    <row r="91" spans="1:56"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row>
    <row r="92" spans="1:56"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row>
    <row r="93" spans="1:56"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row>
    <row r="94" spans="1:56"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row>
    <row r="95" spans="1:56"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row>
    <row r="96" spans="1:56"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row>
    <row r="97" spans="1:56"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row>
    <row r="98" spans="1:56"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1:56"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row>
    <row r="100" spans="1:56"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row>
    <row r="101" spans="1:56"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row>
    <row r="102" spans="1:56"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row>
    <row r="103" spans="1:56"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row>
    <row r="104" spans="1:56"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row>
    <row r="105" spans="1:56"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1:56"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1:56"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1:56"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row>
    <row r="109" spans="1:56"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row>
    <row r="110" spans="1:56"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row>
    <row r="111" spans="1:56"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row>
    <row r="112" spans="1:56"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row>
    <row r="113" spans="1:56"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row>
    <row r="114" spans="1:56"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row>
    <row r="115" spans="1:56"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1:56"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1:56"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1:56"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row>
    <row r="119" spans="1:56"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1:56"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row>
    <row r="121" spans="1:56"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row>
    <row r="122" spans="1:56"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row>
    <row r="123" spans="1:56"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1:56"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1:56"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1:56"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row>
    <row r="127" spans="1:56"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row>
    <row r="128" spans="1:56"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row>
    <row r="129" spans="1:56"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row>
    <row r="130" spans="1:56"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row>
    <row r="131" spans="1:56"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row>
    <row r="132" spans="1:56"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row>
    <row r="133" spans="1:56"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row>
    <row r="134" spans="1:56"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row>
    <row r="135" spans="1:56"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1:56"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1:56" x14ac:dyDescent="0.35">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1:56" x14ac:dyDescent="0.35">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row>
    <row r="139" spans="1:56" x14ac:dyDescent="0.35">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row>
    <row r="140" spans="1:56" x14ac:dyDescent="0.35">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row>
    <row r="141" spans="1:56" x14ac:dyDescent="0.35">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row>
    <row r="142" spans="1:56" x14ac:dyDescent="0.35">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row>
    <row r="143" spans="1:56" x14ac:dyDescent="0.35">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row>
    <row r="144" spans="1:56" x14ac:dyDescent="0.35">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row>
  </sheetData>
  <sheetProtection algorithmName="SHA-512" hashValue="MNifyOoMUT5u1GTru6A3aWcZssY9+2mQfHWfDEuOtI3wjmYzvhU9XrBTt/yYpUwiDFV5vqXPSOp00WKD8IwIEA==" saltValue="YL+WyPHkU3fnGrWJltYqaw==" spinCount="100000" sheet="1" objects="1" scenarios="1"/>
  <mergeCells count="4">
    <mergeCell ref="D6:F6"/>
    <mergeCell ref="D7:F7"/>
    <mergeCell ref="D9:F9"/>
    <mergeCell ref="D3:D4"/>
  </mergeCells>
  <dataValidations count="1">
    <dataValidation type="textLength" errorStyle="warning" operator="lessThanOrEqual" allowBlank="1" showInputMessage="1" showErrorMessage="1" error="Please reduce text lenght" prompt="Maximum 300 characters (with spaces)" sqref="F12:H12 F13:F20 F11" xr:uid="{E60DAA35-0C56-4941-ABFF-84E8A0F38D25}">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82387FB-4B01-4A55-9C28-2A6EBBE0D457}">
          <x14:formula1>
            <xm:f>Lists!$C$2:$C$7</xm:f>
          </x14:formula1>
          <xm:sqref>D11:D20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E32"/>
  <sheetViews>
    <sheetView workbookViewId="0">
      <selection activeCell="C7" sqref="C7"/>
    </sheetView>
  </sheetViews>
  <sheetFormatPr defaultRowHeight="14.5" x14ac:dyDescent="0.35"/>
  <cols>
    <col min="1" max="1" width="19" customWidth="1"/>
    <col min="2" max="2" width="14.26953125" bestFit="1" customWidth="1"/>
    <col min="3" max="3" width="28.453125" bestFit="1" customWidth="1"/>
    <col min="4" max="4" width="54.1796875" bestFit="1" customWidth="1"/>
    <col min="5" max="5" width="41" bestFit="1" customWidth="1"/>
  </cols>
  <sheetData>
    <row r="1" spans="1:5" x14ac:dyDescent="0.35">
      <c r="A1" s="4" t="s">
        <v>120</v>
      </c>
      <c r="B1" s="4" t="s">
        <v>121</v>
      </c>
      <c r="C1" s="4" t="s">
        <v>122</v>
      </c>
      <c r="D1" s="35" t="s">
        <v>123</v>
      </c>
      <c r="E1" s="4" t="s">
        <v>124</v>
      </c>
    </row>
    <row r="2" spans="1:5" x14ac:dyDescent="0.35">
      <c r="A2" s="5" t="s">
        <v>80</v>
      </c>
      <c r="B2" s="5" t="s">
        <v>80</v>
      </c>
      <c r="C2" s="5" t="s">
        <v>80</v>
      </c>
      <c r="D2" s="5" t="s">
        <v>80</v>
      </c>
      <c r="E2" s="5" t="s">
        <v>80</v>
      </c>
    </row>
    <row r="3" spans="1:5" x14ac:dyDescent="0.35">
      <c r="A3" t="s">
        <v>125</v>
      </c>
      <c r="B3" t="s">
        <v>126</v>
      </c>
      <c r="C3" t="s">
        <v>9</v>
      </c>
      <c r="D3" s="5" t="s">
        <v>127</v>
      </c>
      <c r="E3" t="s">
        <v>29</v>
      </c>
    </row>
    <row r="4" spans="1:5" x14ac:dyDescent="0.35">
      <c r="A4" t="s">
        <v>25</v>
      </c>
      <c r="B4" t="s">
        <v>128</v>
      </c>
      <c r="C4" t="s">
        <v>10</v>
      </c>
      <c r="D4" t="s">
        <v>129</v>
      </c>
      <c r="E4" t="s">
        <v>130</v>
      </c>
    </row>
    <row r="5" spans="1:5" x14ac:dyDescent="0.35">
      <c r="A5" t="s">
        <v>131</v>
      </c>
      <c r="C5" t="s">
        <v>11</v>
      </c>
      <c r="D5" s="5" t="s">
        <v>132</v>
      </c>
    </row>
    <row r="6" spans="1:5" x14ac:dyDescent="0.35">
      <c r="A6" t="s">
        <v>133</v>
      </c>
      <c r="C6" t="s">
        <v>13</v>
      </c>
      <c r="D6" t="s">
        <v>134</v>
      </c>
    </row>
    <row r="7" spans="1:5" x14ac:dyDescent="0.35">
      <c r="A7" t="s">
        <v>135</v>
      </c>
      <c r="C7" t="s">
        <v>15</v>
      </c>
    </row>
    <row r="8" spans="1:5" x14ac:dyDescent="0.35">
      <c r="A8" t="s">
        <v>136</v>
      </c>
    </row>
    <row r="9" spans="1:5" x14ac:dyDescent="0.35">
      <c r="A9" t="s">
        <v>137</v>
      </c>
    </row>
    <row r="10" spans="1:5" x14ac:dyDescent="0.35">
      <c r="A10" t="s">
        <v>138</v>
      </c>
    </row>
    <row r="11" spans="1:5" x14ac:dyDescent="0.35">
      <c r="A11" t="s">
        <v>139</v>
      </c>
    </row>
    <row r="12" spans="1:5" x14ac:dyDescent="0.35">
      <c r="A12" t="s">
        <v>140</v>
      </c>
    </row>
    <row r="13" spans="1:5" x14ac:dyDescent="0.35">
      <c r="A13" t="s">
        <v>141</v>
      </c>
    </row>
    <row r="14" spans="1:5" x14ac:dyDescent="0.35">
      <c r="A14" t="s">
        <v>142</v>
      </c>
    </row>
    <row r="15" spans="1:5" x14ac:dyDescent="0.35">
      <c r="A15" t="s">
        <v>143</v>
      </c>
    </row>
    <row r="16" spans="1:5" x14ac:dyDescent="0.35">
      <c r="A16" t="s">
        <v>144</v>
      </c>
    </row>
    <row r="17" spans="1:1" x14ac:dyDescent="0.35">
      <c r="A17" t="s">
        <v>145</v>
      </c>
    </row>
    <row r="18" spans="1:1" x14ac:dyDescent="0.35">
      <c r="A18" t="s">
        <v>146</v>
      </c>
    </row>
    <row r="19" spans="1:1" x14ac:dyDescent="0.35">
      <c r="A19" t="s">
        <v>147</v>
      </c>
    </row>
    <row r="20" spans="1:1" x14ac:dyDescent="0.35">
      <c r="A20" t="s">
        <v>148</v>
      </c>
    </row>
    <row r="21" spans="1:1" x14ac:dyDescent="0.35">
      <c r="A21" t="s">
        <v>149</v>
      </c>
    </row>
    <row r="22" spans="1:1" x14ac:dyDescent="0.35">
      <c r="A22" t="s">
        <v>150</v>
      </c>
    </row>
    <row r="23" spans="1:1" x14ac:dyDescent="0.35">
      <c r="A23" t="s">
        <v>151</v>
      </c>
    </row>
    <row r="24" spans="1:1" x14ac:dyDescent="0.35">
      <c r="A24" t="s">
        <v>152</v>
      </c>
    </row>
    <row r="25" spans="1:1" x14ac:dyDescent="0.35">
      <c r="A25" t="s">
        <v>153</v>
      </c>
    </row>
    <row r="26" spans="1:1" x14ac:dyDescent="0.35">
      <c r="A26" t="s">
        <v>154</v>
      </c>
    </row>
    <row r="27" spans="1:1" x14ac:dyDescent="0.35">
      <c r="A27" t="s">
        <v>155</v>
      </c>
    </row>
    <row r="28" spans="1:1" x14ac:dyDescent="0.35">
      <c r="A28" t="s">
        <v>156</v>
      </c>
    </row>
    <row r="29" spans="1:1" x14ac:dyDescent="0.35">
      <c r="A29" t="s">
        <v>157</v>
      </c>
    </row>
    <row r="30" spans="1:1" x14ac:dyDescent="0.35">
      <c r="A30" t="s">
        <v>158</v>
      </c>
    </row>
    <row r="31" spans="1:1" x14ac:dyDescent="0.35">
      <c r="A31" t="s">
        <v>159</v>
      </c>
    </row>
    <row r="32" spans="1:1" x14ac:dyDescent="0.35">
      <c r="A32" t="s">
        <v>160</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BE7D73-BDE3-447A-98A9-6ACA975A94BB}"/>
</file>

<file path=customXml/itemProps2.xml><?xml version="1.0" encoding="utf-8"?>
<ds:datastoreItem xmlns:ds="http://schemas.openxmlformats.org/officeDocument/2006/customXml" ds:itemID="{4E1B85B1-7BEC-4EE2-8424-37BBD6E2FA67}">
  <ds:schemaRefs>
    <ds:schemaRef ds:uri="http://www.w3.org/XML/1998/namespace"/>
    <ds:schemaRef ds:uri="http://purl.org/dc/terms/"/>
    <ds:schemaRef ds:uri="http://purl.org/dc/dcmitype/"/>
    <ds:schemaRef ds:uri="http://schemas.microsoft.com/office/2006/metadata/properties"/>
    <ds:schemaRef ds:uri="http://schemas.microsoft.com/office/2006/documentManagement/types"/>
    <ds:schemaRef ds:uri="2369e19d-afd5-4c4b-9359-05565a9e7a6e"/>
    <ds:schemaRef ds:uri="http://schemas.openxmlformats.org/package/2006/metadata/core-properties"/>
    <ds:schemaRef ds:uri="http://schemas.microsoft.com/office/infopath/2007/PartnerControls"/>
    <ds:schemaRef ds:uri="f8a86d88-0edf-469b-b6c3-17028e86f05a"/>
    <ds:schemaRef ds:uri="http://purl.org/dc/elements/1.1/"/>
  </ds:schemaRefs>
</ds:datastoreItem>
</file>

<file path=customXml/itemProps3.xml><?xml version="1.0" encoding="utf-8"?>
<ds:datastoreItem xmlns:ds="http://schemas.openxmlformats.org/officeDocument/2006/customXml" ds:itemID="{48AEFB7C-88A5-486B-8DC0-5BBD82008A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 - Plastic weight</vt:lpstr>
      <vt:lpstr>SUP bottles- Recycled content</vt:lpstr>
      <vt:lpstr>QC1,2</vt:lpstr>
      <vt:lpstr>QC3</vt:lpstr>
      <vt:lpstr>QC4</vt:lpstr>
      <vt:lpstr>QC5</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2026-03-26T14:31:18Z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2025-03-14T10:29:52Z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f7016a9d-4922-4c15-8901-55f134c1e413</vt:lpwstr>
  </property>
  <property fmtid="{D5CDD505-2E9C-101B-9397-08002B2CF9AE}" pid="10" name="MSIP_Label_6bd9ddd1-4d20-43f6-abfa-fc3c07406f94_ContentBits">
    <vt:lpwstr>0</vt:lpwstr>
  </property>
</Properties>
</file>